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480" windowHeight="9270" activeTab="4"/>
  </bookViews>
  <sheets>
    <sheet name="приложение 3" sheetId="5" r:id="rId1"/>
    <sheet name="приложение 4" sheetId="6" r:id="rId2"/>
    <sheet name="прилож.5" sheetId="13" r:id="rId3"/>
    <sheet name="приложение 6" sheetId="9" r:id="rId4"/>
    <sheet name="приложение 7" sheetId="12" r:id="rId5"/>
  </sheets>
  <calcPr calcId="125725"/>
</workbook>
</file>

<file path=xl/calcChain.xml><?xml version="1.0" encoding="utf-8"?>
<calcChain xmlns="http://schemas.openxmlformats.org/spreadsheetml/2006/main">
  <c r="I64" i="12"/>
  <c r="H64"/>
  <c r="G64"/>
  <c r="G8"/>
  <c r="I44"/>
  <c r="H44"/>
  <c r="G44"/>
  <c r="I42"/>
  <c r="I41" s="1"/>
  <c r="H42"/>
  <c r="G42"/>
  <c r="G41" s="1"/>
  <c r="H41"/>
  <c r="I39"/>
  <c r="H39"/>
  <c r="G39"/>
  <c r="I38"/>
  <c r="H38"/>
  <c r="H37" s="1"/>
  <c r="G38"/>
  <c r="I28"/>
  <c r="I27" s="1"/>
  <c r="H28"/>
  <c r="G28"/>
  <c r="H27"/>
  <c r="G27"/>
  <c r="I25"/>
  <c r="I24" s="1"/>
  <c r="H25"/>
  <c r="G25"/>
  <c r="G24" s="1"/>
  <c r="H24"/>
  <c r="I22"/>
  <c r="H22"/>
  <c r="G22"/>
  <c r="I20"/>
  <c r="H20"/>
  <c r="G20"/>
  <c r="I19"/>
  <c r="H19"/>
  <c r="G19"/>
  <c r="H18"/>
  <c r="G15"/>
  <c r="G14" s="1"/>
  <c r="I10"/>
  <c r="I9" s="1"/>
  <c r="H10"/>
  <c r="G10"/>
  <c r="G9" s="1"/>
  <c r="H9"/>
  <c r="I8"/>
  <c r="H8"/>
  <c r="F110" i="9"/>
  <c r="H84"/>
  <c r="G84"/>
  <c r="F84"/>
  <c r="H82"/>
  <c r="G82"/>
  <c r="F82"/>
  <c r="G81"/>
  <c r="F81"/>
  <c r="H79"/>
  <c r="G79"/>
  <c r="F79"/>
  <c r="H78"/>
  <c r="G78"/>
  <c r="G77" s="1"/>
  <c r="G75" s="1"/>
  <c r="F78"/>
  <c r="F77" s="1"/>
  <c r="H47"/>
  <c r="H46" s="1"/>
  <c r="G47"/>
  <c r="F47"/>
  <c r="F46" s="1"/>
  <c r="G46"/>
  <c r="H44"/>
  <c r="H43" s="1"/>
  <c r="G44"/>
  <c r="F44"/>
  <c r="F43" s="1"/>
  <c r="G43"/>
  <c r="H41"/>
  <c r="G41"/>
  <c r="F41"/>
  <c r="F24"/>
  <c r="F23" s="1"/>
  <c r="H19"/>
  <c r="H18" s="1"/>
  <c r="G19"/>
  <c r="G17" s="1"/>
  <c r="F19"/>
  <c r="F18" s="1"/>
  <c r="G18"/>
  <c r="I81" i="13"/>
  <c r="H81"/>
  <c r="H80" s="1"/>
  <c r="G81"/>
  <c r="I83"/>
  <c r="I80" s="1"/>
  <c r="H83"/>
  <c r="G83"/>
  <c r="I78"/>
  <c r="H78"/>
  <c r="G78"/>
  <c r="I38"/>
  <c r="I37" s="1"/>
  <c r="H38"/>
  <c r="G38"/>
  <c r="G37" s="1"/>
  <c r="I40"/>
  <c r="H40"/>
  <c r="G40"/>
  <c r="I42"/>
  <c r="H42"/>
  <c r="G42"/>
  <c r="I43"/>
  <c r="H43"/>
  <c r="G43"/>
  <c r="I45"/>
  <c r="G45"/>
  <c r="I46"/>
  <c r="H46"/>
  <c r="H45" s="1"/>
  <c r="G46"/>
  <c r="H39" i="9"/>
  <c r="H38" s="1"/>
  <c r="H37" s="1"/>
  <c r="G39"/>
  <c r="G38" s="1"/>
  <c r="G37" s="1"/>
  <c r="F39"/>
  <c r="F38" s="1"/>
  <c r="F37" s="1"/>
  <c r="G17" i="13"/>
  <c r="G16" s="1"/>
  <c r="G15" s="1"/>
  <c r="I17"/>
  <c r="I18"/>
  <c r="H17"/>
  <c r="H18"/>
  <c r="G18"/>
  <c r="G22"/>
  <c r="G23"/>
  <c r="G109"/>
  <c r="G37" i="12" l="1"/>
  <c r="I37"/>
  <c r="G18"/>
  <c r="I18"/>
  <c r="H77" i="9"/>
  <c r="H75" s="1"/>
  <c r="H81"/>
  <c r="F17"/>
  <c r="G80" i="13"/>
  <c r="I36"/>
  <c r="G36"/>
  <c r="H37"/>
  <c r="H36" s="1"/>
  <c r="I29"/>
  <c r="H53" i="9" l="1"/>
  <c r="G53"/>
  <c r="F53"/>
  <c r="I47" i="12" l="1"/>
  <c r="H47"/>
  <c r="G47"/>
  <c r="F89" i="9"/>
  <c r="F88" s="1"/>
  <c r="H35" l="1"/>
  <c r="H34" s="1"/>
  <c r="G35"/>
  <c r="G34" s="1"/>
  <c r="F35"/>
  <c r="F34" s="1"/>
  <c r="I34" i="13"/>
  <c r="I33" s="1"/>
  <c r="H34"/>
  <c r="H33" s="1"/>
  <c r="G34"/>
  <c r="G33" s="1"/>
  <c r="I62" i="12" l="1"/>
  <c r="I61" s="1"/>
  <c r="H62"/>
  <c r="H61" s="1"/>
  <c r="G62"/>
  <c r="G61" s="1"/>
  <c r="I58"/>
  <c r="H58"/>
  <c r="G58"/>
  <c r="I52"/>
  <c r="H52"/>
  <c r="G52"/>
  <c r="H50"/>
  <c r="G50"/>
  <c r="I50"/>
  <c r="I33"/>
  <c r="H33"/>
  <c r="G33"/>
  <c r="I35"/>
  <c r="H35"/>
  <c r="G35"/>
  <c r="G30" l="1"/>
  <c r="I30"/>
  <c r="H30"/>
  <c r="I57" l="1"/>
  <c r="H57"/>
  <c r="I54"/>
  <c r="I49" s="1"/>
  <c r="H54"/>
  <c r="H49" s="1"/>
  <c r="I46"/>
  <c r="H46"/>
  <c r="H123" i="9" l="1"/>
  <c r="G123"/>
  <c r="H121"/>
  <c r="G121"/>
  <c r="H120"/>
  <c r="G120"/>
  <c r="H119"/>
  <c r="G119"/>
  <c r="H118"/>
  <c r="G118"/>
  <c r="H117"/>
  <c r="G117"/>
  <c r="H113"/>
  <c r="H112" s="1"/>
  <c r="G113"/>
  <c r="G112" s="1"/>
  <c r="G111" s="1"/>
  <c r="H107"/>
  <c r="G107"/>
  <c r="H105"/>
  <c r="G105"/>
  <c r="H104"/>
  <c r="G104"/>
  <c r="H102"/>
  <c r="G102"/>
  <c r="H101"/>
  <c r="G101"/>
  <c r="H99"/>
  <c r="H98" s="1"/>
  <c r="H97" s="1"/>
  <c r="H96" s="1"/>
  <c r="H95" s="1"/>
  <c r="G99"/>
  <c r="G98" s="1"/>
  <c r="G97" s="1"/>
  <c r="G96" s="1"/>
  <c r="G95" s="1"/>
  <c r="H93"/>
  <c r="H91" s="1"/>
  <c r="H86" s="1"/>
  <c r="G93"/>
  <c r="G91"/>
  <c r="H89"/>
  <c r="H88" s="1"/>
  <c r="G89"/>
  <c r="G88" s="1"/>
  <c r="H87"/>
  <c r="G87"/>
  <c r="G86" s="1"/>
  <c r="G74" s="1"/>
  <c r="H72"/>
  <c r="H71" s="1"/>
  <c r="H70" s="1"/>
  <c r="H69" s="1"/>
  <c r="G72"/>
  <c r="G71" s="1"/>
  <c r="G70" s="1"/>
  <c r="G69" s="1"/>
  <c r="H67"/>
  <c r="H66" s="1"/>
  <c r="G67"/>
  <c r="G66" s="1"/>
  <c r="H64"/>
  <c r="H62" s="1"/>
  <c r="G64"/>
  <c r="G62" s="1"/>
  <c r="H60"/>
  <c r="H59" s="1"/>
  <c r="G60"/>
  <c r="G59"/>
  <c r="G58"/>
  <c r="G57"/>
  <c r="F30"/>
  <c r="F29" s="1"/>
  <c r="H33"/>
  <c r="H32" s="1"/>
  <c r="G33"/>
  <c r="G32" s="1"/>
  <c r="H30"/>
  <c r="H29" s="1"/>
  <c r="G30"/>
  <c r="G29"/>
  <c r="G28"/>
  <c r="G27" s="1"/>
  <c r="G16"/>
  <c r="H14"/>
  <c r="H13" s="1"/>
  <c r="G14"/>
  <c r="G13" s="1"/>
  <c r="I122" i="13"/>
  <c r="H122"/>
  <c r="H28" i="9" l="1"/>
  <c r="H27" s="1"/>
  <c r="G12"/>
  <c r="G11" s="1"/>
  <c r="H74"/>
  <c r="H12"/>
  <c r="H11" s="1"/>
  <c r="H17"/>
  <c r="H16" s="1"/>
  <c r="H58"/>
  <c r="H57" s="1"/>
  <c r="H56"/>
  <c r="G56"/>
  <c r="H10"/>
  <c r="G10"/>
  <c r="H111"/>
  <c r="H110" s="1"/>
  <c r="H109" s="1"/>
  <c r="G110"/>
  <c r="G109" s="1"/>
  <c r="I16" i="13"/>
  <c r="I15" s="1"/>
  <c r="I120"/>
  <c r="H120"/>
  <c r="I119"/>
  <c r="H119"/>
  <c r="I118"/>
  <c r="H118"/>
  <c r="I117"/>
  <c r="H117"/>
  <c r="I116"/>
  <c r="H116"/>
  <c r="I114"/>
  <c r="H114"/>
  <c r="I112"/>
  <c r="H112"/>
  <c r="I111"/>
  <c r="H111"/>
  <c r="I110"/>
  <c r="H110"/>
  <c r="I109"/>
  <c r="H109"/>
  <c r="I108"/>
  <c r="H108"/>
  <c r="I106"/>
  <c r="H106"/>
  <c r="I104"/>
  <c r="H104"/>
  <c r="I101"/>
  <c r="I100" s="1"/>
  <c r="H101"/>
  <c r="H100" s="1"/>
  <c r="I98"/>
  <c r="H98"/>
  <c r="I92"/>
  <c r="H92"/>
  <c r="I90"/>
  <c r="H90"/>
  <c r="I88"/>
  <c r="I87" s="1"/>
  <c r="H88"/>
  <c r="H87" s="1"/>
  <c r="I86"/>
  <c r="H86"/>
  <c r="I85"/>
  <c r="H85"/>
  <c r="I77"/>
  <c r="H77"/>
  <c r="I71"/>
  <c r="H71"/>
  <c r="H70" s="1"/>
  <c r="H69" s="1"/>
  <c r="H68" s="1"/>
  <c r="I66"/>
  <c r="H66"/>
  <c r="I63"/>
  <c r="H63"/>
  <c r="I61"/>
  <c r="H61"/>
  <c r="I59"/>
  <c r="I58" s="1"/>
  <c r="H59"/>
  <c r="H58" s="1"/>
  <c r="I57"/>
  <c r="H57"/>
  <c r="I56"/>
  <c r="H56"/>
  <c r="I52"/>
  <c r="I51" s="1"/>
  <c r="H52"/>
  <c r="H51" s="1"/>
  <c r="I50"/>
  <c r="I49" s="1"/>
  <c r="I48"/>
  <c r="I32"/>
  <c r="I31" s="1"/>
  <c r="I28"/>
  <c r="H29"/>
  <c r="H28" s="1"/>
  <c r="I27"/>
  <c r="I26" s="1"/>
  <c r="I13"/>
  <c r="I12" s="1"/>
  <c r="H13"/>
  <c r="H12" s="1"/>
  <c r="I11"/>
  <c r="I10" s="1"/>
  <c r="H11"/>
  <c r="H10" s="1"/>
  <c r="F29" i="6"/>
  <c r="E29"/>
  <c r="F27"/>
  <c r="E27"/>
  <c r="F25"/>
  <c r="E25"/>
  <c r="F23"/>
  <c r="E23"/>
  <c r="F20"/>
  <c r="E20"/>
  <c r="F16"/>
  <c r="E16"/>
  <c r="F14"/>
  <c r="E14"/>
  <c r="E9"/>
  <c r="F9"/>
  <c r="E50" i="5"/>
  <c r="E49" s="1"/>
  <c r="D50"/>
  <c r="D49" s="1"/>
  <c r="C50"/>
  <c r="C49" s="1"/>
  <c r="C47"/>
  <c r="D47"/>
  <c r="E47"/>
  <c r="E37"/>
  <c r="D37"/>
  <c r="D36" s="1"/>
  <c r="D35" s="1"/>
  <c r="E36"/>
  <c r="E35"/>
  <c r="C37"/>
  <c r="C36" s="1"/>
  <c r="C35" s="1"/>
  <c r="D12"/>
  <c r="E45"/>
  <c r="D45"/>
  <c r="D44" s="1"/>
  <c r="E42"/>
  <c r="D42"/>
  <c r="E41"/>
  <c r="D41"/>
  <c r="E33"/>
  <c r="D33"/>
  <c r="D32" s="1"/>
  <c r="E32"/>
  <c r="E30"/>
  <c r="D30"/>
  <c r="E28"/>
  <c r="D28"/>
  <c r="E27"/>
  <c r="D27"/>
  <c r="E25"/>
  <c r="D25"/>
  <c r="E19"/>
  <c r="E18" s="1"/>
  <c r="D19"/>
  <c r="D18" s="1"/>
  <c r="E16"/>
  <c r="D16"/>
  <c r="E14"/>
  <c r="D14"/>
  <c r="E12"/>
  <c r="D11"/>
  <c r="D10" s="1"/>
  <c r="E11"/>
  <c r="E10" s="1"/>
  <c r="I73" i="13" l="1"/>
  <c r="I76"/>
  <c r="I74" s="1"/>
  <c r="H73"/>
  <c r="H76"/>
  <c r="H74" s="1"/>
  <c r="H27"/>
  <c r="H26" s="1"/>
  <c r="H55"/>
  <c r="E44" i="5"/>
  <c r="I103" i="13"/>
  <c r="I96" s="1"/>
  <c r="I95" s="1"/>
  <c r="I94" s="1"/>
  <c r="H50"/>
  <c r="I70"/>
  <c r="I69"/>
  <c r="I68" s="1"/>
  <c r="I55" s="1"/>
  <c r="E24" i="5"/>
  <c r="E40"/>
  <c r="D24"/>
  <c r="D40"/>
  <c r="H32" i="13"/>
  <c r="H31" s="1"/>
  <c r="H103"/>
  <c r="H96" s="1"/>
  <c r="H95" s="1"/>
  <c r="H94" s="1"/>
  <c r="E9" i="5"/>
  <c r="D9"/>
  <c r="H16" i="13"/>
  <c r="H15" s="1"/>
  <c r="I9"/>
  <c r="I127" s="1"/>
  <c r="F31" i="6"/>
  <c r="E31"/>
  <c r="E39" i="5"/>
  <c r="D39"/>
  <c r="G46" i="12"/>
  <c r="H49" i="13" l="1"/>
  <c r="H48"/>
  <c r="H9"/>
  <c r="D52" i="5"/>
  <c r="E52"/>
  <c r="G51" i="9"/>
  <c r="G52"/>
  <c r="H52"/>
  <c r="H51"/>
  <c r="H127" i="13" l="1"/>
  <c r="H50" i="9"/>
  <c r="H49"/>
  <c r="H128" s="1"/>
  <c r="G50"/>
  <c r="G49"/>
  <c r="G128" s="1"/>
  <c r="G54" i="12"/>
  <c r="G49" s="1"/>
  <c r="G120" i="13" l="1"/>
  <c r="G119" s="1"/>
  <c r="G118" s="1"/>
  <c r="G114"/>
  <c r="G112"/>
  <c r="G111" s="1"/>
  <c r="G110" s="1"/>
  <c r="G106"/>
  <c r="G104"/>
  <c r="G101"/>
  <c r="G100" s="1"/>
  <c r="G98"/>
  <c r="G92"/>
  <c r="G90" s="1"/>
  <c r="G88"/>
  <c r="G77"/>
  <c r="G76" s="1"/>
  <c r="G74" s="1"/>
  <c r="G71"/>
  <c r="G66"/>
  <c r="G63"/>
  <c r="G59"/>
  <c r="G52"/>
  <c r="G29"/>
  <c r="G13"/>
  <c r="F105" i="9"/>
  <c r="G86" i="13" l="1"/>
  <c r="G87"/>
  <c r="G11"/>
  <c r="G10" s="1"/>
  <c r="G12"/>
  <c r="G68"/>
  <c r="G70"/>
  <c r="G69" s="1"/>
  <c r="G57"/>
  <c r="G56" s="1"/>
  <c r="G58"/>
  <c r="G27"/>
  <c r="G26" s="1"/>
  <c r="G28"/>
  <c r="G108"/>
  <c r="G103"/>
  <c r="G50"/>
  <c r="G49" s="1"/>
  <c r="G51"/>
  <c r="G55"/>
  <c r="G61"/>
  <c r="G85"/>
  <c r="G73" s="1"/>
  <c r="G96"/>
  <c r="G95" s="1"/>
  <c r="G94" s="1"/>
  <c r="G117"/>
  <c r="G116" s="1"/>
  <c r="G48" l="1"/>
  <c r="G32"/>
  <c r="G31" s="1"/>
  <c r="G9" s="1"/>
  <c r="F87" i="9"/>
  <c r="G127" i="13" l="1"/>
  <c r="F93" i="9"/>
  <c r="F91" s="1"/>
  <c r="C30" i="5"/>
  <c r="C16"/>
  <c r="C19"/>
  <c r="C18" s="1"/>
  <c r="D23" i="6"/>
  <c r="F60" i="9"/>
  <c r="F59" s="1"/>
  <c r="G57" i="12"/>
  <c r="F58" i="9"/>
  <c r="F57" s="1"/>
  <c r="F28"/>
  <c r="F27" s="1"/>
  <c r="D16" i="6"/>
  <c r="D14"/>
  <c r="F115" i="9"/>
  <c r="F113"/>
  <c r="C25" i="5"/>
  <c r="C12"/>
  <c r="C14"/>
  <c r="C28"/>
  <c r="C33"/>
  <c r="C32" s="1"/>
  <c r="C42"/>
  <c r="C41" s="1"/>
  <c r="C45"/>
  <c r="F14" i="9"/>
  <c r="F64"/>
  <c r="F67"/>
  <c r="F72"/>
  <c r="F99"/>
  <c r="F98" s="1"/>
  <c r="F102"/>
  <c r="F101" s="1"/>
  <c r="F107"/>
  <c r="F104" s="1"/>
  <c r="F121"/>
  <c r="F120" s="1"/>
  <c r="F119" s="1"/>
  <c r="D25" i="6"/>
  <c r="D27"/>
  <c r="D20"/>
  <c r="F62" i="9" l="1"/>
  <c r="F97"/>
  <c r="F96" s="1"/>
  <c r="F95" s="1"/>
  <c r="F16"/>
  <c r="F70"/>
  <c r="F69" s="1"/>
  <c r="F71"/>
  <c r="F33"/>
  <c r="F32" s="1"/>
  <c r="F12"/>
  <c r="F11" s="1"/>
  <c r="D9" i="6" s="1"/>
  <c r="D31" s="1"/>
  <c r="F13" i="9"/>
  <c r="F118"/>
  <c r="F117" s="1"/>
  <c r="F51"/>
  <c r="F50" s="1"/>
  <c r="F52"/>
  <c r="C44" i="5"/>
  <c r="C40" s="1"/>
  <c r="C27"/>
  <c r="C24" s="1"/>
  <c r="C11"/>
  <c r="C10" s="1"/>
  <c r="F112" i="9"/>
  <c r="F111" s="1"/>
  <c r="F86"/>
  <c r="C9" i="5" l="1"/>
  <c r="F56" i="9"/>
  <c r="F10"/>
  <c r="F109"/>
  <c r="F49"/>
  <c r="C39" i="5"/>
  <c r="C52" s="1"/>
  <c r="F75" i="9"/>
  <c r="F74"/>
  <c r="F128" l="1"/>
</calcChain>
</file>

<file path=xl/sharedStrings.xml><?xml version="1.0" encoding="utf-8"?>
<sst xmlns="http://schemas.openxmlformats.org/spreadsheetml/2006/main" count="1528" uniqueCount="281">
  <si>
    <t>Наименование</t>
  </si>
  <si>
    <t>Код бюджетной классификации</t>
  </si>
  <si>
    <t>Наименование кода дохода бюджета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</si>
  <si>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</si>
  <si>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</si>
  <si>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</si>
  <si>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</si>
  <si>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</si>
  <si>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</si>
  <si>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</si>
  <si>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</si>
  <si>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</si>
  <si>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</si>
  <si>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</si>
  <si>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</si>
  <si>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</si>
  <si>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</si>
  <si>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</si>
  <si>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</si>
  <si>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</si>
  <si>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</si>
  <si>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</si>
  <si>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</si>
  <si>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</si>
  <si>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</si>
  <si>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</si>
  <si>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</si>
  <si>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</si>
  <si>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</si>
  <si>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</si>
  <si>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</si>
  <si>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06</t>
  </si>
  <si>
    <t>Физическая культура и спорт</t>
  </si>
  <si>
    <t>11</t>
  </si>
  <si>
    <t>Физическая культура</t>
  </si>
  <si>
    <t>Всего расходов</t>
  </si>
  <si>
    <t>ЦСР</t>
  </si>
  <si>
    <t>ВР</t>
  </si>
  <si>
    <t>ВЕД</t>
  </si>
  <si>
    <t>Иные межбюджетные трансферты</t>
  </si>
  <si>
    <t>540</t>
  </si>
  <si>
    <t>Условно утвержденные расходы</t>
  </si>
  <si>
    <t>99</t>
  </si>
  <si>
    <t>Всего</t>
  </si>
  <si>
    <t>1 01 02000 01 0000 110</t>
  </si>
  <si>
    <t>Налог на доходы физических лиц</t>
  </si>
  <si>
    <t>1 06 01030 10 0000 110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</si>
  <si>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</si>
  <si>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</si>
  <si>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</si>
  <si>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</si>
  <si>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</si>
  <si>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</si>
  <si>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</si>
  <si>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</si>
  <si>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</si>
  <si>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</si>
  <si>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</si>
  <si>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</si>
  <si>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</si>
  <si>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1 01 02020 01 1000 110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</si>
  <si>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</si>
  <si>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</si>
  <si>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</si>
  <si>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</si>
  <si>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</si>
  <si>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</si>
  <si>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</si>
  <si>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</si>
  <si>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</si>
  <si>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</si>
  <si>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</si>
  <si>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</si>
  <si>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</si>
  <si>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</si>
  <si>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</si>
  <si>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</si>
  <si>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</si>
  <si>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</si>
  <si>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</si>
  <si>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</si>
  <si>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 xml:space="preserve">Субвенции бюджетам субъектов Российской Федерации и муниципальных образований 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</si>
  <si>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</si>
  <si>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</si>
  <si>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Наименование программ</t>
  </si>
  <si>
    <t>№ п/п</t>
  </si>
  <si>
    <t>1 03 02240 01 0000 110</t>
  </si>
  <si>
    <t>1 03 02250 01 0000 110</t>
  </si>
  <si>
    <t>1 03 02230 01 0000 110</t>
  </si>
  <si>
    <t>1 03 02260 01 1000 110</t>
  </si>
  <si>
    <t>Приложение № 4</t>
  </si>
  <si>
    <t>024</t>
  </si>
  <si>
    <t>Приложение № 3</t>
  </si>
  <si>
    <t>Приложение № 5</t>
  </si>
  <si>
    <t>Непрограммные расходы</t>
  </si>
  <si>
    <t>Глава муниципального образования</t>
  </si>
  <si>
    <t>Озеленение</t>
  </si>
  <si>
    <t>Содержание мест захоронения</t>
  </si>
  <si>
    <t>Прочие мероприятия в области благоустройства</t>
  </si>
  <si>
    <t>Муниципальная программа "Развитие культуры на территории муниципального образования Благодарновский сельсове на 2014-2020 годы"</t>
  </si>
  <si>
    <t>Проведение культурно-массовых мероприятий</t>
  </si>
  <si>
    <t>Муниципальная программа "Развитие физической культуры и спорта в муниципальном образовании Благодарновский сельсовет на 2014-2020 годы"</t>
  </si>
  <si>
    <t>Муниципальная программа "Развитие системы Гражданской обороны, пожарной безпасности, безопасности на водных объектах, защиты населения от чрезвычайных ситуаций и снижения рисков их возникновения на территории Благодарновского сельского поселения на 2013-2020 гг."</t>
  </si>
  <si>
    <t>Муниципальная программа "Благоустройство территории Благодарновского сельсовета на 2014-2020 годы"</t>
  </si>
  <si>
    <t>1 01 02010 01 0000 110</t>
  </si>
  <si>
    <t>1 01 02010 01 1000 110</t>
  </si>
  <si>
    <t>Приложение № 6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</si>
  <si>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 ст.227 и 228 Налогового кодекса Российской  Федерации</t>
  </si>
  <si>
    <t>1 01 02030 01 0000 110</t>
  </si>
  <si>
    <t>Налог на доходы физических лиц с доходов, полученных физическими лицами в соответствии с ст. 288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</si>
  <si>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</si>
  <si>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</si>
  <si>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бюджеты".</t>
  </si>
  <si>
    <t>120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</si>
  <si>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</si>
  <si>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</si>
  <si>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</si>
  <si>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 налогов, сборов и иных платежей</t>
  </si>
  <si>
    <t>Расходы на выплаты персоналу государственных (муниципальных) органов</t>
  </si>
  <si>
    <t>410</t>
  </si>
  <si>
    <t>13</t>
  </si>
  <si>
    <t>Другие общегосударственные вопросы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</si>
  <si>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</si>
  <si>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Межбюджетные трансферты бюджету муниципального района на выполнение переданных полномочий по осуществлению внешнего муниципального финансового контроля</t>
  </si>
  <si>
    <t>Осуществление первичного воинского учета на территориях, где отсутствуют военные комиссариаты</t>
  </si>
  <si>
    <t>Осуществление переданных  органам государственной власти субъектов Российской Федерации в соответствии с п.1 ст.4 ФЗ "Об актах гражданского состояния" полномочий РФ на государственную регистрацию актов гражданского состояния</t>
  </si>
  <si>
    <t>Межбюджетные трансферты бюджету муниципального района на выполнение переданных полномочий в сфере культуры</t>
  </si>
  <si>
    <t>Обеспечение деятельности органов финансовых,налоговых и таможенных органов и органов финансового (финансово-бюджетного)надзора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</si>
  <si>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2015 год"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</si>
  <si>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2014 годы"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</si>
  <si>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</si>
  <si>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1 01 02030 01 1000 110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</si>
  <si>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</si>
  <si>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1 06 06030 03 0000 110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</si>
  <si>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</si>
  <si>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</si>
  <si>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</si>
  <si>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</si>
  <si>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</si>
  <si>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</si>
  <si>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</si>
  <si>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Межбюджетные трансферты на исполнение переданных полномочий в части резервирования земель и изъятия земельных участков в границах поселений, выдаче разрешений на строительство и разрешений на ввод объектов в эксплуатацию</t>
  </si>
  <si>
    <t>77 0 00 00000</t>
  </si>
  <si>
    <t>77 1 00 00000</t>
  </si>
  <si>
    <t>Руководство и управление в сфере установленных функций органов местного самоуправления поселения</t>
  </si>
  <si>
    <t>77 1 00 10010</t>
  </si>
  <si>
    <t>77 1 00 60020</t>
  </si>
  <si>
    <t>Реализация мероприятий, предусмотренных федеральным законодательством, источником финансового обеспечения которых являются средства федерального бюджета</t>
  </si>
  <si>
    <t>77 2 00 00000</t>
  </si>
  <si>
    <t>77 2 00 51180</t>
  </si>
  <si>
    <t>01 0 00 00000</t>
  </si>
  <si>
    <t xml:space="preserve">Основное мероприятие "Развитие системы гражданской обороны" </t>
  </si>
  <si>
    <t>01 0 01 00000</t>
  </si>
  <si>
    <t>Прочие мероприятия в области гражданской обороны</t>
  </si>
  <si>
    <t>01 0 01 92120</t>
  </si>
  <si>
    <t>Основное мероприятие "Предупреждение и ликвидация чрезвычайных ситуаций природного и техногенного характера"</t>
  </si>
  <si>
    <t>01 0 02 00000</t>
  </si>
  <si>
    <t>Мероприятия направленные на предупреждение возникновения чрезвычайной ситуации и мероприятия по их  ликвидации</t>
  </si>
  <si>
    <t>01 0 02 92130</t>
  </si>
  <si>
    <t>Основное мероприятие "Первичных мер пожарной  безопасности  в  сельском  поселении"</t>
  </si>
  <si>
    <t>02 0 00 00000</t>
  </si>
  <si>
    <t>Основное мероприятие "Подготовка документов в области градостроительной деятельности"</t>
  </si>
  <si>
    <t>02 0 01 00000</t>
  </si>
  <si>
    <t>77.1.00.00000</t>
  </si>
  <si>
    <t>77 1 00 60040</t>
  </si>
  <si>
    <t>04 0 00 00000</t>
  </si>
  <si>
    <t>Основное мероприятие "Озеленение территорий общего пользования"</t>
  </si>
  <si>
    <t>04 0 02 0000</t>
  </si>
  <si>
    <t>Озеленение территорий в границах поселения</t>
  </si>
  <si>
    <t>04 0 02 90270</t>
  </si>
  <si>
    <t>Основное мероприятие "Организация  содержания мест захоронения"</t>
  </si>
  <si>
    <t>04 0 03 00000</t>
  </si>
  <si>
    <t>04 0 03 90280</t>
  </si>
  <si>
    <t>Основное мероприятие "Прочие мероприятия по благоустройству территорий сельского поселения"</t>
  </si>
  <si>
    <t>04 0 04 00000</t>
  </si>
  <si>
    <t>05 0 00 00000</t>
  </si>
  <si>
    <t>05 0 01 60010</t>
  </si>
  <si>
    <t>05 0 01 90300</t>
  </si>
  <si>
    <t>06 0 00 00000</t>
  </si>
  <si>
    <t>06 0 01 00000</t>
  </si>
  <si>
    <t>Основное мероприятие "Создание условий для развития физической культуры и спорта в границах поселения"</t>
  </si>
  <si>
    <t>Организация и проведение мероприятий в области физической культуры и спорта</t>
  </si>
  <si>
    <t>06 0 01 90400</t>
  </si>
  <si>
    <t>01 0 03 00000</t>
  </si>
  <si>
    <t>01 0 03 93140</t>
  </si>
  <si>
    <t>Санитарная очистка и уборка территории: сбор и удаление муниципальных (бытовых) отходов, уборка  улиц</t>
  </si>
  <si>
    <t>04 0 04 92290</t>
  </si>
  <si>
    <t>04 0 04 93290</t>
  </si>
  <si>
    <t>Основное мероприятие "Создание условий для развития и и организации культурного досуга и библиотечного обслуживание населения сельского поселения"</t>
  </si>
  <si>
    <t>05 0 01 00000</t>
  </si>
  <si>
    <t>Прочие мероприятия по гражданской обороне</t>
  </si>
  <si>
    <t>01.0.01.92120</t>
  </si>
  <si>
    <t>Организация и проведение противопожарных мероприятий в границах поселения</t>
  </si>
  <si>
    <t>02 0 00 0000</t>
  </si>
  <si>
    <t>04 0 04 90280</t>
  </si>
  <si>
    <t>05.0.01.60010</t>
  </si>
  <si>
    <t xml:space="preserve">02 0 01 S0820 </t>
  </si>
  <si>
    <t>к решению Совета депутатов</t>
  </si>
  <si>
    <t xml:space="preserve">      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</si>
  <si>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2016 год"</t>
  </si>
  <si>
    <t>2017 год</t>
  </si>
  <si>
    <t>2018 год</t>
  </si>
  <si>
    <t>2019 год</t>
  </si>
  <si>
    <t>Поступление доходов в бюджет муниципального образования                                            Благодарновский сельсовет на 2017 год и плановый период 2018, 2019 годов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</si>
  <si>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</si>
  <si>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</si>
  <si>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</si>
  <si>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</si>
  <si>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</si>
  <si>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</si>
  <si>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Распределение бюджетных ассигнований бюджета муниципального образования  Благодарновский сельсовет на 2017 год  и плановый период 2018, 2019 годов.</t>
  </si>
  <si>
    <t xml:space="preserve">Ведомственная структура расходов  бюджета муниципального образования                                                                               Благодарновский сельсовет на 2017 год и плановый период 2018, 2019 годов. </t>
  </si>
  <si>
    <t>Распределение бюджетных ассигнований бюджета муниципального образования     Благодарновский сельсовет на  2017 год  и плановый период 2018, 2019 годы по разделам, подразделам, целевым статьям и видам расходов  классификации расходов бюджетов</t>
  </si>
  <si>
    <t>Распределение бюджетных ассигнований на реализацию муниципальных  программ, предусмотренных к финасированию в бюджете муниципального образования Благодарновский сельсовет на 2017 год  и планоый период 2018, 2019 годов</t>
  </si>
  <si>
    <t>Приложение № 7</t>
  </si>
  <si>
    <t>Межбюджетные трансферты бюджету муниципального района на организацию исполнения полномочий по обеспечению жильем молодых семей</t>
  </si>
  <si>
    <t>77 1 00 60060</t>
  </si>
  <si>
    <t>000 00 00</t>
  </si>
  <si>
    <t>999 99 99</t>
  </si>
  <si>
    <t>990</t>
  </si>
  <si>
    <t>2 02 15001 10 0000 151</t>
  </si>
  <si>
    <t>2 02 35930 10 0000 151</t>
  </si>
  <si>
    <t>2 02 35118 10 0000 151</t>
  </si>
  <si>
    <t>2 02 49999 10 0000 151</t>
  </si>
  <si>
    <t>2 02 10000 00 0000 151</t>
  </si>
  <si>
    <t>2 02 15001 00 0000 151</t>
  </si>
  <si>
    <t>2 02 30000 00 0000 151</t>
  </si>
  <si>
    <t>2 02 35930 00 0000 151</t>
  </si>
  <si>
    <t>2 02 35118 00 0000 151</t>
  </si>
  <si>
    <t>2 02 49999 00 0000 151</t>
  </si>
  <si>
    <t>2 02 40000 00 0000 151</t>
  </si>
  <si>
    <t xml:space="preserve">Иные межбюджетные трансферты </t>
  </si>
  <si>
    <t>77 2 00 59302</t>
  </si>
  <si>
    <t>Мероприятия по внесению изменений в Правила землепользования и застройки муниципальных образований</t>
  </si>
  <si>
    <t xml:space="preserve">02 0 01 90250 </t>
  </si>
  <si>
    <t>Мероприятия в сфере земельно имущественного комплекса</t>
  </si>
  <si>
    <t xml:space="preserve">Прочие межбюджетные трансферты, передаваемые бюджетам </t>
  </si>
  <si>
    <t>Прочие межбюджетные трансферты, передаваемые бюджетам сельских поселений</t>
  </si>
  <si>
    <t>Муниципальная программа "Функционирование  и развитие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</si>
  <si>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10 0 00 00000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</si>
  <si>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Благодарновский сельсовет»</t>
  </si>
  <si>
    <t>10 0 01 00000</t>
  </si>
  <si>
    <t>Содержание аппарата управления и обеспечение деятельности муниципальных служащих</t>
  </si>
  <si>
    <t>10 0 01 10030</t>
  </si>
  <si>
    <t>Основное мероприятие «Совершенствование системы управления муниципальной службой и повышение квалификации муниципальных служащих»</t>
  </si>
  <si>
    <t>10 0 02 00000</t>
  </si>
  <si>
    <t>Повышение квалификации муниципальных служащих</t>
  </si>
  <si>
    <t>10 0 02 10030</t>
  </si>
  <si>
    <t>Другие общегосударственные расходы</t>
  </si>
  <si>
    <t>Муниципальная  программа</t>
  </si>
  <si>
    <t xml:space="preserve">Муниципальная  программа «Управление земельно-имущественным комплексом на территории муниципального образования Благодарновский сельсовет Ташлинского района Оренбургской области на 2017-2021 годы» </t>
  </si>
  <si>
    <t>11 0 00 00000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</si>
  <si>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</si>
  <si>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11 0 01 00000</t>
  </si>
  <si>
    <t>11 0 01 91850</t>
  </si>
  <si>
    <t>Выявление бесхозяйных объектов недвижимого имущества и не используемых земельных участков</t>
  </si>
  <si>
    <t>Оформление  права муниципальной собственности на объекты недвижимого имущества и земельных участков</t>
  </si>
  <si>
    <t>11 0 01 92850</t>
  </si>
  <si>
    <t>Основное мероприятие «Увеличение доходов местного бюджета от использования муниципального имущества и земельных ресурсов»</t>
  </si>
  <si>
    <t>Проведение оценки муниципального имуще-   ства и земельных участков и проведение аукционов для сдачи объектов муниципального имущества в аренду, заключение договоров по результатам торгов</t>
  </si>
  <si>
    <t>11 0 02 00000</t>
  </si>
  <si>
    <t>11 0 02 91860</t>
  </si>
  <si>
    <t>Основное мероприятие «Мероприятия, направленные на содержание объектов муниципального имущества»</t>
  </si>
  <si>
    <t>11 0 03 00000</t>
  </si>
  <si>
    <t>Капитальный ремонт и ремонт муниципального имущества</t>
  </si>
  <si>
    <t>11 0 03 91870</t>
  </si>
  <si>
    <t xml:space="preserve">«Комплексное развитие транспортной инфраструктуры муниципального образования Благодарновский сельсовет Ташлинского  района Оренбургской области на 2017-2030 годы» </t>
  </si>
  <si>
    <t>12 0 00 00000</t>
  </si>
  <si>
    <t>Основное мероприятие «Текущее содержание автомобильных дорог общего пользования местного значения»</t>
  </si>
  <si>
    <t>12 0 01 00000</t>
  </si>
  <si>
    <t>Техническое обслуживание дорог местного значения (профилирование, грейдирование, и др.)</t>
  </si>
  <si>
    <t>12 0 01 90150</t>
  </si>
  <si>
    <t>Основное мероприятие «Мероприятия по обеспечению безопасности дорожного движения в сельском поселении»</t>
  </si>
  <si>
    <t>12 0 02 00000</t>
  </si>
  <si>
    <t>Освещение автомобильных дорог</t>
  </si>
  <si>
    <t>Мероприятия по очистке от снега, удалению наледи и снежных накатов на дорогах общего пользования местного значения</t>
  </si>
  <si>
    <t>12 0 02 92160</t>
  </si>
  <si>
    <t>12 0 02 91160</t>
  </si>
  <si>
    <t xml:space="preserve">Муниципальная программа «Комплексное развитие транспортной инфраструктуры муниципального образования Благодарновский сельсовет Ташлинского  района Оренбургской области на 2017-2030 годы» </t>
  </si>
  <si>
    <t>от 28.03.2017г. №15/61-рс</t>
  </si>
  <si>
    <t>от 28.03.2017г. № 15/61-рс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</si>
</sst>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0.0"/>
    <numFmt numFmtId="166" formatCode="0.000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86">
    <xf numFmtId="0" fontId="0" fillId="0" borderId="0" xfId="0"/>
    <xf numFmtId="0" fontId="0" fillId="0" borderId="0" xfId="0" applyBorder="1"/>
    <xf numFmtId="0" fontId="4" fillId="0" borderId="0" xfId="0" applyFont="1"/>
    <xf numFmtId="0" fontId="0" fillId="0" borderId="2" xfId="0" applyBorder="1"/>
    <xf numFmtId="0" fontId="0" fillId="0" borderId="3" xfId="0" applyBorder="1"/>
    <xf numFmtId="0" fontId="4" fillId="0" borderId="0" xfId="0" applyFont="1" applyBorder="1"/>
    <xf numFmtId="0" fontId="3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49" fontId="4" fillId="0" borderId="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2" xfId="0" applyFont="1" applyBorder="1"/>
    <xf numFmtId="49" fontId="5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wrapText="1"/>
    </xf>
    <xf numFmtId="0" fontId="5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4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justify" vertical="top" wrapText="1"/>
    </xf>
    <xf numFmtId="0" fontId="8" fillId="0" borderId="2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7" xfId="0" applyFont="1" applyBorder="1"/>
    <xf numFmtId="0" fontId="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left" wrapText="1"/>
    </xf>
    <xf numFmtId="0" fontId="10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vertical="justify"/>
    </xf>
    <xf numFmtId="0" fontId="4" fillId="2" borderId="2" xfId="0" applyFont="1" applyFill="1" applyBorder="1" applyAlignment="1">
      <alignment vertical="justify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11" fillId="2" borderId="2" xfId="2" applyNumberFormat="1" applyFont="1" applyFill="1" applyBorder="1" applyAlignment="1" applyProtection="1">
      <alignment horizontal="left" vertical="top" wrapText="1"/>
      <protection hidden="1"/>
    </xf>
    <xf numFmtId="49" fontId="5" fillId="2" borderId="2" xfId="2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Border="1" applyAlignment="1">
      <alignment vertical="center"/>
    </xf>
    <xf numFmtId="164" fontId="13" fillId="2" borderId="2" xfId="2" applyNumberFormat="1" applyFont="1" applyFill="1" applyBorder="1" applyAlignment="1" applyProtection="1">
      <alignment horizontal="left" vertical="top" wrapText="1"/>
      <protection hidden="1"/>
    </xf>
    <xf numFmtId="164" fontId="4" fillId="2" borderId="2" xfId="2" applyNumberFormat="1" applyFont="1" applyFill="1" applyBorder="1" applyAlignment="1" applyProtection="1">
      <alignment horizontal="left" vertical="top" wrapText="1"/>
      <protection hidden="1"/>
    </xf>
    <xf numFmtId="0" fontId="11" fillId="2" borderId="2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4" fillId="0" borderId="4" xfId="0" applyNumberFormat="1" applyFont="1" applyBorder="1" applyAlignment="1">
      <alignment horizontal="center" vertical="center"/>
    </xf>
    <xf numFmtId="49" fontId="4" fillId="2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/>
    </xf>
    <xf numFmtId="0" fontId="11" fillId="0" borderId="2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top" wrapText="1"/>
    </xf>
    <xf numFmtId="0" fontId="14" fillId="2" borderId="4" xfId="1" applyFont="1" applyFill="1" applyBorder="1" applyAlignment="1">
      <alignment horizontal="justify" vertical="top" wrapText="1"/>
    </xf>
    <xf numFmtId="0" fontId="4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5" fillId="0" borderId="14" xfId="0" applyFont="1" applyBorder="1"/>
    <xf numFmtId="0" fontId="4" fillId="0" borderId="11" xfId="0" applyFont="1" applyBorder="1"/>
    <xf numFmtId="0" fontId="5" fillId="0" borderId="11" xfId="0" applyFont="1" applyBorder="1"/>
    <xf numFmtId="0" fontId="5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5" fillId="0" borderId="13" xfId="0" applyFont="1" applyBorder="1"/>
    <xf numFmtId="49" fontId="6" fillId="0" borderId="13" xfId="0" applyNumberFormat="1" applyFont="1" applyBorder="1" applyAlignment="1">
      <alignment horizontal="center"/>
    </xf>
    <xf numFmtId="0" fontId="5" fillId="0" borderId="15" xfId="0" applyFont="1" applyBorder="1"/>
    <xf numFmtId="0" fontId="5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0" fontId="7" fillId="0" borderId="18" xfId="0" applyFont="1" applyBorder="1"/>
    <xf numFmtId="0" fontId="7" fillId="0" borderId="19" xfId="0" applyFont="1" applyBorder="1"/>
    <xf numFmtId="0" fontId="0" fillId="0" borderId="20" xfId="0" applyBorder="1"/>
    <xf numFmtId="0" fontId="5" fillId="0" borderId="21" xfId="0" applyFont="1" applyBorder="1" applyAlignment="1">
      <alignment horizontal="center"/>
    </xf>
    <xf numFmtId="0" fontId="5" fillId="0" borderId="2" xfId="0" applyFont="1" applyBorder="1" applyAlignment="1">
      <alignment vertical="justify"/>
    </xf>
    <xf numFmtId="0" fontId="5" fillId="0" borderId="10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164" fontId="4" fillId="0" borderId="2" xfId="2" applyNumberFormat="1" applyFont="1" applyFill="1" applyBorder="1" applyAlignment="1" applyProtection="1">
      <alignment horizontal="left" vertical="top" wrapText="1"/>
      <protection hidden="1"/>
    </xf>
    <xf numFmtId="0" fontId="4" fillId="0" borderId="11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6" fontId="10" fillId="0" borderId="11" xfId="0" applyNumberFormat="1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center" vertical="center"/>
    </xf>
    <xf numFmtId="166" fontId="0" fillId="2" borderId="11" xfId="0" applyNumberFormat="1" applyFill="1" applyBorder="1" applyAlignment="1">
      <alignment horizontal="center" vertical="center"/>
    </xf>
    <xf numFmtId="165" fontId="5" fillId="0" borderId="22" xfId="0" applyNumberFormat="1" applyFont="1" applyBorder="1" applyAlignment="1">
      <alignment horizontal="center"/>
    </xf>
    <xf numFmtId="165" fontId="5" fillId="0" borderId="22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/>
    <xf numFmtId="165" fontId="5" fillId="0" borderId="15" xfId="0" applyNumberFormat="1" applyFont="1" applyBorder="1"/>
    <xf numFmtId="0" fontId="13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1" fillId="0" borderId="12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vertical="justify"/>
    </xf>
    <xf numFmtId="0" fontId="15" fillId="2" borderId="2" xfId="0" applyFont="1" applyFill="1" applyBorder="1" applyAlignment="1">
      <alignment vertical="justify"/>
    </xf>
    <xf numFmtId="0" fontId="15" fillId="0" borderId="2" xfId="0" applyFont="1" applyBorder="1" applyAlignment="1">
      <alignment vertical="justify"/>
    </xf>
    <xf numFmtId="0" fontId="15" fillId="0" borderId="2" xfId="0" applyFont="1" applyBorder="1" applyAlignment="1">
      <alignment horizontal="left" wrapText="1"/>
    </xf>
    <xf numFmtId="0" fontId="17" fillId="0" borderId="12" xfId="0" applyFont="1" applyBorder="1" applyAlignment="1">
      <alignment wrapText="1"/>
    </xf>
    <xf numFmtId="0" fontId="15" fillId="0" borderId="0" xfId="0" applyFont="1" applyAlignment="1">
      <alignment horizontal="left" vertical="center" wrapText="1"/>
    </xf>
    <xf numFmtId="0" fontId="0" fillId="0" borderId="16" xfId="0" applyBorder="1"/>
    <xf numFmtId="0" fontId="5" fillId="0" borderId="4" xfId="0" applyFont="1" applyBorder="1" applyAlignment="1">
      <alignment horizontal="center"/>
    </xf>
    <xf numFmtId="0" fontId="11" fillId="0" borderId="6" xfId="0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wrapText="1"/>
    </xf>
    <xf numFmtId="0" fontId="15" fillId="0" borderId="0" xfId="0" applyFont="1" applyAlignment="1">
      <alignment wrapText="1"/>
    </xf>
    <xf numFmtId="0" fontId="11" fillId="0" borderId="2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4" fillId="0" borderId="24" xfId="0" applyFont="1" applyBorder="1"/>
    <xf numFmtId="0" fontId="5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Alignment="1"/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view="pageBreakPreview" zoomScale="60" workbookViewId="0">
      <selection activeCell="D4" sqref="D4"/>
    </sheetView>
  </sheetViews>
  <sheetFormatPr defaultRowHeight="12.75"/>
  <cols>
    <col min="1" max="1" width="26.5703125" customWidth="1"/>
    <col min="2" max="2" width="52" customWidth="1"/>
    <col min="3" max="3" width="13.7109375" customWidth="1"/>
  </cols>
  <sheetData>
    <row r="1" spans="1:5" ht="16.5">
      <c r="A1" s="2"/>
      <c r="C1" s="2"/>
      <c r="D1" s="74" t="s">
        <v>92</v>
      </c>
    </row>
    <row r="2" spans="1:5" ht="16.5">
      <c r="A2" s="2"/>
      <c r="C2" s="77"/>
      <c r="D2" s="77" t="s">
        <v>197</v>
      </c>
    </row>
    <row r="3" spans="1:5" ht="16.5">
      <c r="A3" s="5"/>
      <c r="C3" s="77"/>
      <c r="D3" s="138" t="s">
        <v>279</v>
      </c>
    </row>
    <row r="4" spans="1:5" ht="16.5">
      <c r="A4" s="5"/>
      <c r="B4" s="5"/>
      <c r="C4" s="5"/>
      <c r="D4" s="1"/>
    </row>
    <row r="5" spans="1:5" ht="51.75" customHeight="1">
      <c r="A5" s="180" t="s">
        <v>203</v>
      </c>
      <c r="B5" s="180"/>
      <c r="C5" s="180"/>
      <c r="D5" s="181"/>
      <c r="E5" s="181"/>
    </row>
    <row r="6" spans="1:5" ht="19.5" customHeight="1">
      <c r="A6" s="6"/>
      <c r="B6" s="6"/>
      <c r="C6" s="6"/>
      <c r="D6" s="1"/>
    </row>
    <row r="7" spans="1:5" ht="13.5" thickBot="1">
      <c r="A7" s="1"/>
      <c r="B7" s="1"/>
      <c r="C7" s="4"/>
      <c r="D7" s="1"/>
    </row>
    <row r="8" spans="1:5" ht="34.5" customHeight="1" thickBot="1">
      <c r="A8" s="27" t="s">
        <v>1</v>
      </c>
      <c r="B8" s="29" t="s">
        <v>2</v>
      </c>
      <c r="C8" s="80" t="s">
        <v>200</v>
      </c>
      <c r="D8" s="80" t="s">
        <v>201</v>
      </c>
      <c r="E8" s="118" t="s">
        <v>202</v>
      </c>
    </row>
    <row r="9" spans="1:5" ht="18.75" customHeight="1">
      <c r="A9" s="28" t="s">
        <v>54</v>
      </c>
      <c r="B9" s="30" t="s">
        <v>55</v>
      </c>
      <c r="C9" s="81">
        <f>SUM(C10,C18,C24,C32,C35,)</f>
        <v>888.40000000000009</v>
      </c>
      <c r="D9" s="81">
        <f>SUM(D10,D18,D24,D32,D35,)</f>
        <v>889.5</v>
      </c>
      <c r="E9" s="119">
        <f>SUM(E10,E18,E24,E32,E35,)</f>
        <v>939</v>
      </c>
    </row>
    <row r="10" spans="1:5" ht="16.5">
      <c r="A10" s="28" t="s">
        <v>56</v>
      </c>
      <c r="B10" s="30" t="s">
        <v>57</v>
      </c>
      <c r="C10" s="82">
        <f>SUM(C11)</f>
        <v>140.6</v>
      </c>
      <c r="D10" s="82">
        <f t="shared" ref="D10:E10" si="0">SUM(D11)</f>
        <v>147</v>
      </c>
      <c r="E10" s="117">
        <f t="shared" si="0"/>
        <v>155</v>
      </c>
    </row>
    <row r="11" spans="1:5" ht="16.5">
      <c r="A11" s="7" t="s">
        <v>44</v>
      </c>
      <c r="B11" s="8" t="s">
        <v>45</v>
      </c>
      <c r="C11" s="83">
        <f>SUM(C12,C14,C16)</f>
        <v>140.6</v>
      </c>
      <c r="D11" s="83">
        <f t="shared" ref="D11:E11" si="1">SUM(D12,D14,D16)</f>
        <v>147</v>
      </c>
      <c r="E11" s="115">
        <f t="shared" si="1"/>
        <v>155</v>
      </c>
    </row>
    <row r="12" spans="1:5" ht="99">
      <c r="A12" s="7" t="s">
        <v>104</v>
      </c>
      <c r="B12" s="8" t="s">
        <v>107</v>
      </c>
      <c r="C12" s="83">
        <f>SUM(C13)</f>
        <v>140.1</v>
      </c>
      <c r="D12" s="83">
        <f>SUM(D13)</f>
        <v>146.5</v>
      </c>
      <c r="E12" s="115">
        <f t="shared" ref="E12" si="2">SUM(E13)</f>
        <v>154.5</v>
      </c>
    </row>
    <row r="13" spans="1:5" ht="100.5" customHeight="1">
      <c r="A13" s="7" t="s">
        <v>105</v>
      </c>
      <c r="B13" s="8" t="s">
        <v>107</v>
      </c>
      <c r="C13" s="83">
        <v>140.1</v>
      </c>
      <c r="D13" s="83">
        <v>146.5</v>
      </c>
      <c r="E13" s="115">
        <v>154.5</v>
      </c>
    </row>
    <row r="14" spans="1:5" ht="148.5">
      <c r="A14" s="7" t="s">
        <v>58</v>
      </c>
      <c r="B14" s="8" t="s">
        <v>59</v>
      </c>
      <c r="C14" s="83">
        <f>SUM(C15)</f>
        <v>0</v>
      </c>
      <c r="D14" s="83">
        <f t="shared" ref="D14:E14" si="3">SUM(D15)</f>
        <v>0</v>
      </c>
      <c r="E14" s="115">
        <f t="shared" si="3"/>
        <v>0</v>
      </c>
    </row>
    <row r="15" spans="1:5" ht="148.5">
      <c r="A15" s="7" t="s">
        <v>60</v>
      </c>
      <c r="B15" s="8" t="s">
        <v>59</v>
      </c>
      <c r="C15" s="83">
        <v>0</v>
      </c>
      <c r="D15" s="83">
        <v>0</v>
      </c>
      <c r="E15" s="115">
        <v>0</v>
      </c>
    </row>
    <row r="16" spans="1:5" ht="66">
      <c r="A16" s="41" t="s">
        <v>108</v>
      </c>
      <c r="B16" s="14" t="s">
        <v>109</v>
      </c>
      <c r="C16" s="83">
        <f>C17</f>
        <v>0.5</v>
      </c>
      <c r="D16" s="83">
        <f t="shared" ref="D16:E16" si="4">D17</f>
        <v>0.5</v>
      </c>
      <c r="E16" s="115">
        <f t="shared" si="4"/>
        <v>0.5</v>
      </c>
    </row>
    <row r="17" spans="1:5" ht="66">
      <c r="A17" s="41" t="s">
        <v>131</v>
      </c>
      <c r="B17" s="14" t="s">
        <v>109</v>
      </c>
      <c r="C17" s="83">
        <v>0.5</v>
      </c>
      <c r="D17" s="83">
        <v>0.5</v>
      </c>
      <c r="E17" s="115">
        <v>0.5</v>
      </c>
    </row>
    <row r="18" spans="1:5" ht="49.5" customHeight="1">
      <c r="A18" s="28" t="s">
        <v>61</v>
      </c>
      <c r="B18" s="30" t="s">
        <v>62</v>
      </c>
      <c r="C18" s="84">
        <f>SUM(C19)</f>
        <v>335.20000000000005</v>
      </c>
      <c r="D18" s="84">
        <f t="shared" ref="D18:E18" si="5">SUM(D19)</f>
        <v>329.9</v>
      </c>
      <c r="E18" s="37">
        <f t="shared" si="5"/>
        <v>371.4</v>
      </c>
    </row>
    <row r="19" spans="1:5" ht="47.25" customHeight="1">
      <c r="A19" s="112" t="s">
        <v>63</v>
      </c>
      <c r="B19" s="30" t="s">
        <v>64</v>
      </c>
      <c r="C19" s="85">
        <f>SUM(C20:C23)</f>
        <v>335.20000000000005</v>
      </c>
      <c r="D19" s="85">
        <f t="shared" ref="D19:E19" si="6">SUM(D20:D23)</f>
        <v>329.9</v>
      </c>
      <c r="E19" s="114">
        <f t="shared" si="6"/>
        <v>371.4</v>
      </c>
    </row>
    <row r="20" spans="1:5" ht="99">
      <c r="A20" s="7" t="s">
        <v>88</v>
      </c>
      <c r="B20" s="14" t="s">
        <v>110</v>
      </c>
      <c r="C20" s="83">
        <v>114.5</v>
      </c>
      <c r="D20" s="83">
        <v>114.7</v>
      </c>
      <c r="E20" s="115">
        <v>128</v>
      </c>
    </row>
    <row r="21" spans="1:5" ht="115.5">
      <c r="A21" s="7" t="s">
        <v>86</v>
      </c>
      <c r="B21" s="52" t="s">
        <v>111</v>
      </c>
      <c r="C21" s="83">
        <v>1.1000000000000001</v>
      </c>
      <c r="D21" s="83">
        <v>1</v>
      </c>
      <c r="E21" s="115">
        <v>1.1000000000000001</v>
      </c>
    </row>
    <row r="22" spans="1:5" ht="99">
      <c r="A22" s="7" t="s">
        <v>87</v>
      </c>
      <c r="B22" s="14" t="s">
        <v>130</v>
      </c>
      <c r="C22" s="83">
        <v>242.5</v>
      </c>
      <c r="D22" s="83">
        <v>238</v>
      </c>
      <c r="E22" s="115">
        <v>266.8</v>
      </c>
    </row>
    <row r="23" spans="1:5" ht="99">
      <c r="A23" s="7" t="s">
        <v>89</v>
      </c>
      <c r="B23" s="25" t="s">
        <v>112</v>
      </c>
      <c r="C23" s="83">
        <v>-22.9</v>
      </c>
      <c r="D23" s="83">
        <v>-23.8</v>
      </c>
      <c r="E23" s="115">
        <v>-24.5</v>
      </c>
    </row>
    <row r="24" spans="1:5" ht="16.5">
      <c r="A24" s="28" t="s">
        <v>65</v>
      </c>
      <c r="B24" s="30" t="s">
        <v>66</v>
      </c>
      <c r="C24" s="82">
        <f>SUM(C25,C27)</f>
        <v>357</v>
      </c>
      <c r="D24" s="82">
        <f t="shared" ref="D24:E24" si="7">SUM(D25,D27)</f>
        <v>357</v>
      </c>
      <c r="E24" s="117">
        <f t="shared" si="7"/>
        <v>357</v>
      </c>
    </row>
    <row r="25" spans="1:5" ht="16.5">
      <c r="A25" s="7" t="s">
        <v>67</v>
      </c>
      <c r="B25" s="8" t="s">
        <v>68</v>
      </c>
      <c r="C25" s="83">
        <f>SUM(C26)</f>
        <v>31</v>
      </c>
      <c r="D25" s="83">
        <f t="shared" ref="D25:E25" si="8">SUM(D26)</f>
        <v>31</v>
      </c>
      <c r="E25" s="115">
        <f t="shared" si="8"/>
        <v>31</v>
      </c>
    </row>
    <row r="26" spans="1:5" ht="66.75" customHeight="1">
      <c r="A26" s="7" t="s">
        <v>46</v>
      </c>
      <c r="B26" s="8" t="s">
        <v>132</v>
      </c>
      <c r="C26" s="83">
        <v>31</v>
      </c>
      <c r="D26" s="83">
        <v>31</v>
      </c>
      <c r="E26" s="115">
        <v>31</v>
      </c>
    </row>
    <row r="27" spans="1:5" ht="16.5">
      <c r="A27" s="7" t="s">
        <v>69</v>
      </c>
      <c r="B27" s="8" t="s">
        <v>70</v>
      </c>
      <c r="C27" s="83">
        <f>SUM(C28,C30)</f>
        <v>326</v>
      </c>
      <c r="D27" s="83">
        <f t="shared" ref="D27:E27" si="9">SUM(D28,D30)</f>
        <v>326</v>
      </c>
      <c r="E27" s="115">
        <f t="shared" si="9"/>
        <v>326</v>
      </c>
    </row>
    <row r="28" spans="1:5" ht="18" customHeight="1">
      <c r="A28" s="7" t="s">
        <v>133</v>
      </c>
      <c r="B28" s="8" t="s">
        <v>134</v>
      </c>
      <c r="C28" s="83">
        <f>SUM(C29)</f>
        <v>4.5</v>
      </c>
      <c r="D28" s="83">
        <f t="shared" ref="D28:E28" si="10">SUM(D29)</f>
        <v>4.5</v>
      </c>
      <c r="E28" s="115">
        <f t="shared" si="10"/>
        <v>4.5</v>
      </c>
    </row>
    <row r="29" spans="1:5" ht="50.25" customHeight="1">
      <c r="A29" s="7" t="s">
        <v>135</v>
      </c>
      <c r="B29" s="8" t="s">
        <v>136</v>
      </c>
      <c r="C29" s="83">
        <v>4.5</v>
      </c>
      <c r="D29" s="83">
        <v>4.5</v>
      </c>
      <c r="E29" s="115">
        <v>4.5</v>
      </c>
    </row>
    <row r="30" spans="1:5" ht="16.5">
      <c r="A30" s="7" t="s">
        <v>139</v>
      </c>
      <c r="B30" s="8" t="s">
        <v>140</v>
      </c>
      <c r="C30" s="83">
        <f>C31</f>
        <v>321.5</v>
      </c>
      <c r="D30" s="83">
        <f t="shared" ref="D30:E30" si="11">D31</f>
        <v>321.5</v>
      </c>
      <c r="E30" s="115">
        <f t="shared" si="11"/>
        <v>321.5</v>
      </c>
    </row>
    <row r="31" spans="1:5" ht="54.6" customHeight="1">
      <c r="A31" s="7" t="s">
        <v>137</v>
      </c>
      <c r="B31" s="8" t="s">
        <v>138</v>
      </c>
      <c r="C31" s="83">
        <v>321.5</v>
      </c>
      <c r="D31" s="83">
        <v>321.5</v>
      </c>
      <c r="E31" s="115">
        <v>321.5</v>
      </c>
    </row>
    <row r="32" spans="1:5" ht="16.5">
      <c r="A32" s="28" t="s">
        <v>71</v>
      </c>
      <c r="B32" s="30" t="s">
        <v>72</v>
      </c>
      <c r="C32" s="85">
        <f t="shared" ref="C32:E33" si="12">SUM(C33)</f>
        <v>7</v>
      </c>
      <c r="D32" s="85">
        <f t="shared" si="12"/>
        <v>7</v>
      </c>
      <c r="E32" s="114">
        <f t="shared" si="12"/>
        <v>7</v>
      </c>
    </row>
    <row r="33" spans="1:5" ht="67.5" customHeight="1">
      <c r="A33" s="7" t="s">
        <v>73</v>
      </c>
      <c r="B33" s="8" t="s">
        <v>74</v>
      </c>
      <c r="C33" s="83">
        <f t="shared" si="12"/>
        <v>7</v>
      </c>
      <c r="D33" s="83">
        <f t="shared" si="12"/>
        <v>7</v>
      </c>
      <c r="E33" s="115">
        <f t="shared" si="12"/>
        <v>7</v>
      </c>
    </row>
    <row r="34" spans="1:5" ht="99" customHeight="1">
      <c r="A34" s="7" t="s">
        <v>47</v>
      </c>
      <c r="B34" s="55" t="s">
        <v>48</v>
      </c>
      <c r="C34" s="83">
        <v>7</v>
      </c>
      <c r="D34" s="83">
        <v>7</v>
      </c>
      <c r="E34" s="115">
        <v>7</v>
      </c>
    </row>
    <row r="35" spans="1:5" ht="66.75" customHeight="1">
      <c r="A35" s="79" t="s">
        <v>204</v>
      </c>
      <c r="B35" s="30" t="s">
        <v>205</v>
      </c>
      <c r="C35" s="85">
        <f>C36</f>
        <v>48.6</v>
      </c>
      <c r="D35" s="85">
        <f t="shared" ref="D35:E37" si="13">D36</f>
        <v>48.6</v>
      </c>
      <c r="E35" s="114">
        <f t="shared" si="13"/>
        <v>48.6</v>
      </c>
    </row>
    <row r="36" spans="1:5" ht="99" customHeight="1">
      <c r="A36" s="7" t="s">
        <v>206</v>
      </c>
      <c r="B36" s="8" t="s">
        <v>207</v>
      </c>
      <c r="C36" s="83">
        <f>C37</f>
        <v>48.6</v>
      </c>
      <c r="D36" s="83">
        <f t="shared" si="13"/>
        <v>48.6</v>
      </c>
      <c r="E36" s="115">
        <f t="shared" si="13"/>
        <v>48.6</v>
      </c>
    </row>
    <row r="37" spans="1:5" ht="99" customHeight="1">
      <c r="A37" s="7" t="s">
        <v>208</v>
      </c>
      <c r="B37" s="8" t="s">
        <v>209</v>
      </c>
      <c r="C37" s="83">
        <f>C38</f>
        <v>48.6</v>
      </c>
      <c r="D37" s="83">
        <f t="shared" si="13"/>
        <v>48.6</v>
      </c>
      <c r="E37" s="115">
        <f t="shared" si="13"/>
        <v>48.6</v>
      </c>
    </row>
    <row r="38" spans="1:5" ht="99" customHeight="1">
      <c r="A38" s="7" t="s">
        <v>49</v>
      </c>
      <c r="B38" s="8" t="s">
        <v>50</v>
      </c>
      <c r="C38" s="83">
        <v>48.6</v>
      </c>
      <c r="D38" s="83">
        <v>48.6</v>
      </c>
      <c r="E38" s="115">
        <v>48.6</v>
      </c>
    </row>
    <row r="39" spans="1:5" ht="16.5">
      <c r="A39" s="28" t="s">
        <v>75</v>
      </c>
      <c r="B39" s="30" t="s">
        <v>76</v>
      </c>
      <c r="C39" s="86">
        <f>SUM(C40)</f>
        <v>2442.1</v>
      </c>
      <c r="D39" s="86">
        <f t="shared" ref="D39:E39" si="14">SUM(D40)</f>
        <v>2499.1</v>
      </c>
      <c r="E39" s="120">
        <f t="shared" si="14"/>
        <v>2544.1</v>
      </c>
    </row>
    <row r="40" spans="1:5" ht="49.5">
      <c r="A40" s="28" t="s">
        <v>77</v>
      </c>
      <c r="B40" s="30" t="s">
        <v>78</v>
      </c>
      <c r="C40" s="85">
        <f>SUM(C41,C44,C49,)</f>
        <v>2442.1</v>
      </c>
      <c r="D40" s="85">
        <f>SUM(D41,D44,D49,)</f>
        <v>2499.1</v>
      </c>
      <c r="E40" s="114">
        <f>SUM(E41,E44,E49,)</f>
        <v>2544.1</v>
      </c>
    </row>
    <row r="41" spans="1:5" ht="33">
      <c r="A41" s="79" t="s">
        <v>224</v>
      </c>
      <c r="B41" s="30" t="s">
        <v>79</v>
      </c>
      <c r="C41" s="85">
        <f>SUM(C42,)</f>
        <v>2380</v>
      </c>
      <c r="D41" s="85">
        <f t="shared" ref="D41:E41" si="15">SUM(D42,)</f>
        <v>2437</v>
      </c>
      <c r="E41" s="114">
        <f t="shared" si="15"/>
        <v>2482</v>
      </c>
    </row>
    <row r="42" spans="1:5" ht="33">
      <c r="A42" s="7" t="s">
        <v>225</v>
      </c>
      <c r="B42" s="8" t="s">
        <v>80</v>
      </c>
      <c r="C42" s="83">
        <f>SUM(C43)</f>
        <v>2380</v>
      </c>
      <c r="D42" s="83">
        <f t="shared" ref="D42:E42" si="16">SUM(D43)</f>
        <v>2437</v>
      </c>
      <c r="E42" s="115">
        <f t="shared" si="16"/>
        <v>2482</v>
      </c>
    </row>
    <row r="43" spans="1:5" ht="33">
      <c r="A43" s="7" t="s">
        <v>220</v>
      </c>
      <c r="B43" s="8" t="s">
        <v>51</v>
      </c>
      <c r="C43" s="83">
        <v>2380</v>
      </c>
      <c r="D43" s="83">
        <v>2437</v>
      </c>
      <c r="E43" s="115">
        <v>2482</v>
      </c>
    </row>
    <row r="44" spans="1:5" ht="35.25" customHeight="1">
      <c r="A44" s="112" t="s">
        <v>226</v>
      </c>
      <c r="B44" s="30" t="s">
        <v>81</v>
      </c>
      <c r="C44" s="85">
        <f>SUM(C45,C47)</f>
        <v>62.099999999999994</v>
      </c>
      <c r="D44" s="85">
        <f t="shared" ref="D44:E44" si="17">SUM(D45,D47)</f>
        <v>62.099999999999994</v>
      </c>
      <c r="E44" s="114">
        <f t="shared" si="17"/>
        <v>62.099999999999994</v>
      </c>
    </row>
    <row r="45" spans="1:5" ht="33">
      <c r="A45" s="7" t="s">
        <v>227</v>
      </c>
      <c r="B45" s="8" t="s">
        <v>82</v>
      </c>
      <c r="C45" s="83">
        <f>SUM(C46)</f>
        <v>8.8000000000000007</v>
      </c>
      <c r="D45" s="83">
        <f t="shared" ref="D45:E45" si="18">SUM(D46)</f>
        <v>8.8000000000000007</v>
      </c>
      <c r="E45" s="115">
        <f t="shared" si="18"/>
        <v>8.8000000000000007</v>
      </c>
    </row>
    <row r="46" spans="1:5" ht="49.5">
      <c r="A46" s="7" t="s">
        <v>221</v>
      </c>
      <c r="B46" s="8" t="s">
        <v>52</v>
      </c>
      <c r="C46" s="83">
        <v>8.8000000000000007</v>
      </c>
      <c r="D46" s="83">
        <v>8.8000000000000007</v>
      </c>
      <c r="E46" s="115">
        <v>8.8000000000000007</v>
      </c>
    </row>
    <row r="47" spans="1:5" ht="49.5">
      <c r="A47" s="7" t="s">
        <v>228</v>
      </c>
      <c r="B47" s="8" t="s">
        <v>83</v>
      </c>
      <c r="C47" s="83">
        <f>SUM(C48)</f>
        <v>53.3</v>
      </c>
      <c r="D47" s="83">
        <f t="shared" ref="D47:E47" si="19">SUM(D48)</f>
        <v>53.3</v>
      </c>
      <c r="E47" s="115">
        <f t="shared" si="19"/>
        <v>53.3</v>
      </c>
    </row>
    <row r="48" spans="1:5" ht="66">
      <c r="A48" s="7" t="s">
        <v>222</v>
      </c>
      <c r="B48" s="8" t="s">
        <v>53</v>
      </c>
      <c r="C48" s="83">
        <v>53.3</v>
      </c>
      <c r="D48" s="83">
        <v>53.3</v>
      </c>
      <c r="E48" s="115">
        <v>53.3</v>
      </c>
    </row>
    <row r="49" spans="1:5" ht="16.5">
      <c r="A49" s="112" t="s">
        <v>230</v>
      </c>
      <c r="B49" s="113" t="s">
        <v>231</v>
      </c>
      <c r="C49" s="131">
        <f t="shared" ref="C49:E50" si="20">C50</f>
        <v>0</v>
      </c>
      <c r="D49" s="85">
        <f t="shared" si="20"/>
        <v>0</v>
      </c>
      <c r="E49" s="114">
        <f t="shared" si="20"/>
        <v>0</v>
      </c>
    </row>
    <row r="50" spans="1:5" ht="33">
      <c r="A50" s="75" t="s">
        <v>229</v>
      </c>
      <c r="B50" s="76" t="s">
        <v>236</v>
      </c>
      <c r="C50" s="132">
        <f t="shared" si="20"/>
        <v>0</v>
      </c>
      <c r="D50" s="87">
        <f t="shared" si="20"/>
        <v>0</v>
      </c>
      <c r="E50" s="116">
        <f t="shared" si="20"/>
        <v>0</v>
      </c>
    </row>
    <row r="51" spans="1:5" ht="33">
      <c r="A51" s="75" t="s">
        <v>223</v>
      </c>
      <c r="B51" s="76" t="s">
        <v>237</v>
      </c>
      <c r="C51" s="132">
        <v>0</v>
      </c>
      <c r="D51" s="87">
        <v>0</v>
      </c>
      <c r="E51" s="116">
        <v>0</v>
      </c>
    </row>
    <row r="52" spans="1:5" ht="18.75">
      <c r="A52" s="31" t="s">
        <v>43</v>
      </c>
      <c r="B52" s="3"/>
      <c r="C52" s="130">
        <f>SUM(C39,C9)</f>
        <v>3330.5</v>
      </c>
      <c r="D52" s="82">
        <f>SUM(D39,D9)</f>
        <v>3388.6</v>
      </c>
      <c r="E52" s="117">
        <f>SUM(E39,E9)</f>
        <v>3483.1</v>
      </c>
    </row>
  </sheetData>
  <mergeCells count="1">
    <mergeCell ref="A5:E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E3" sqref="E3"/>
    </sheetView>
  </sheetViews>
  <sheetFormatPr defaultRowHeight="12.75"/>
  <cols>
    <col min="1" max="1" width="58.28515625" customWidth="1"/>
    <col min="2" max="2" width="8.140625" customWidth="1"/>
    <col min="3" max="3" width="8" customWidth="1"/>
    <col min="4" max="4" width="12.7109375" customWidth="1"/>
    <col min="5" max="5" width="9.140625" customWidth="1"/>
    <col min="9" max="9" width="9.140625" customWidth="1"/>
  </cols>
  <sheetData>
    <row r="1" spans="1:6" ht="16.5">
      <c r="D1" s="71" t="s">
        <v>90</v>
      </c>
    </row>
    <row r="2" spans="1:6" ht="16.5">
      <c r="D2" s="77"/>
      <c r="E2" s="77" t="s">
        <v>197</v>
      </c>
    </row>
    <row r="3" spans="1:6" ht="16.5">
      <c r="D3" s="77"/>
      <c r="E3" s="138" t="s">
        <v>280</v>
      </c>
    </row>
    <row r="5" spans="1:6" ht="54" customHeight="1">
      <c r="A5" s="182" t="s">
        <v>210</v>
      </c>
      <c r="B5" s="182"/>
      <c r="C5" s="182"/>
      <c r="D5" s="182"/>
    </row>
    <row r="7" spans="1:6" ht="13.5" thickBot="1"/>
    <row r="8" spans="1:6" ht="19.5" thickBot="1">
      <c r="A8" s="19" t="s">
        <v>0</v>
      </c>
      <c r="B8" s="19" t="s">
        <v>3</v>
      </c>
      <c r="C8" s="19" t="s">
        <v>4</v>
      </c>
      <c r="D8" s="101" t="s">
        <v>200</v>
      </c>
      <c r="E8" s="123" t="s">
        <v>201</v>
      </c>
      <c r="F8" s="124" t="s">
        <v>202</v>
      </c>
    </row>
    <row r="9" spans="1:6" ht="16.5">
      <c r="A9" s="18" t="s">
        <v>5</v>
      </c>
      <c r="B9" s="20" t="s">
        <v>6</v>
      </c>
      <c r="C9" s="20" t="s">
        <v>7</v>
      </c>
      <c r="D9" s="88">
        <f>SUM(D10:D13)</f>
        <v>1803</v>
      </c>
      <c r="E9" s="88">
        <f t="shared" ref="E9:F9" si="0">SUM(E10:E13)</f>
        <v>1423</v>
      </c>
      <c r="F9" s="18">
        <f t="shared" si="0"/>
        <v>1483</v>
      </c>
    </row>
    <row r="10" spans="1:6" ht="49.5">
      <c r="A10" s="14" t="s">
        <v>8</v>
      </c>
      <c r="B10" s="10" t="s">
        <v>6</v>
      </c>
      <c r="C10" s="10" t="s">
        <v>9</v>
      </c>
      <c r="D10" s="89">
        <v>353.7</v>
      </c>
      <c r="E10" s="89">
        <v>353.7</v>
      </c>
      <c r="F10" s="15">
        <v>353.7</v>
      </c>
    </row>
    <row r="11" spans="1:6" ht="66">
      <c r="A11" s="14" t="s">
        <v>10</v>
      </c>
      <c r="B11" s="10" t="s">
        <v>6</v>
      </c>
      <c r="C11" s="10" t="s">
        <v>11</v>
      </c>
      <c r="D11" s="89">
        <v>1316.8</v>
      </c>
      <c r="E11" s="89">
        <v>936.8</v>
      </c>
      <c r="F11" s="15">
        <v>936.8</v>
      </c>
    </row>
    <row r="12" spans="1:6" ht="45.75" customHeight="1">
      <c r="A12" s="14" t="s">
        <v>127</v>
      </c>
      <c r="B12" s="10" t="s">
        <v>6</v>
      </c>
      <c r="C12" s="10" t="s">
        <v>31</v>
      </c>
      <c r="D12" s="89">
        <v>12.5</v>
      </c>
      <c r="E12" s="89">
        <v>12.5</v>
      </c>
      <c r="F12" s="15">
        <v>12.5</v>
      </c>
    </row>
    <row r="13" spans="1:6" ht="16.5">
      <c r="A13" s="15" t="s">
        <v>121</v>
      </c>
      <c r="B13" s="10" t="s">
        <v>6</v>
      </c>
      <c r="C13" s="10" t="s">
        <v>120</v>
      </c>
      <c r="D13" s="89">
        <v>120</v>
      </c>
      <c r="E13" s="89">
        <v>120</v>
      </c>
      <c r="F13" s="15">
        <v>180</v>
      </c>
    </row>
    <row r="14" spans="1:6" ht="16.5">
      <c r="A14" s="12" t="s">
        <v>12</v>
      </c>
      <c r="B14" s="13" t="s">
        <v>9</v>
      </c>
      <c r="C14" s="13" t="s">
        <v>7</v>
      </c>
      <c r="D14" s="90">
        <f>D15</f>
        <v>53.3</v>
      </c>
      <c r="E14" s="90">
        <f t="shared" ref="E14:F14" si="1">E15</f>
        <v>53.3</v>
      </c>
      <c r="F14" s="12">
        <f t="shared" si="1"/>
        <v>53.3</v>
      </c>
    </row>
    <row r="15" spans="1:6" ht="16.5">
      <c r="A15" s="15" t="s">
        <v>13</v>
      </c>
      <c r="B15" s="10" t="s">
        <v>9</v>
      </c>
      <c r="C15" s="10" t="s">
        <v>14</v>
      </c>
      <c r="D15" s="89">
        <v>53.3</v>
      </c>
      <c r="E15" s="89">
        <v>53.3</v>
      </c>
      <c r="F15" s="15">
        <v>53.3</v>
      </c>
    </row>
    <row r="16" spans="1:6" ht="30" customHeight="1">
      <c r="A16" s="16" t="s">
        <v>15</v>
      </c>
      <c r="B16" s="17" t="s">
        <v>14</v>
      </c>
      <c r="C16" s="17" t="s">
        <v>7</v>
      </c>
      <c r="D16" s="91">
        <f>SUM(D17:D19)</f>
        <v>134.80000000000001</v>
      </c>
      <c r="E16" s="91">
        <f t="shared" ref="E16:F16" si="2">SUM(E17:E19)</f>
        <v>158.80000000000001</v>
      </c>
      <c r="F16" s="16">
        <f t="shared" si="2"/>
        <v>163.80000000000001</v>
      </c>
    </row>
    <row r="17" spans="1:6" ht="17.45" customHeight="1">
      <c r="A17" s="15" t="s">
        <v>16</v>
      </c>
      <c r="B17" s="10" t="s">
        <v>14</v>
      </c>
      <c r="C17" s="10" t="s">
        <v>11</v>
      </c>
      <c r="D17" s="92">
        <v>8.8000000000000007</v>
      </c>
      <c r="E17" s="92">
        <v>8.8000000000000007</v>
      </c>
      <c r="F17" s="14">
        <v>8.8000000000000007</v>
      </c>
    </row>
    <row r="18" spans="1:6" ht="46.5" customHeight="1">
      <c r="A18" s="14" t="s">
        <v>17</v>
      </c>
      <c r="B18" s="10" t="s">
        <v>14</v>
      </c>
      <c r="C18" s="10" t="s">
        <v>18</v>
      </c>
      <c r="D18" s="89">
        <v>15</v>
      </c>
      <c r="E18" s="89">
        <v>25</v>
      </c>
      <c r="F18" s="15">
        <v>25</v>
      </c>
    </row>
    <row r="19" spans="1:6" ht="16.5">
      <c r="A19" s="15" t="s">
        <v>19</v>
      </c>
      <c r="B19" s="10" t="s">
        <v>14</v>
      </c>
      <c r="C19" s="10" t="s">
        <v>20</v>
      </c>
      <c r="D19" s="89">
        <v>111</v>
      </c>
      <c r="E19" s="89">
        <v>125</v>
      </c>
      <c r="F19" s="15">
        <v>130</v>
      </c>
    </row>
    <row r="20" spans="1:6" ht="16.5">
      <c r="A20" s="12" t="s">
        <v>21</v>
      </c>
      <c r="B20" s="13" t="s">
        <v>11</v>
      </c>
      <c r="C20" s="13" t="s">
        <v>7</v>
      </c>
      <c r="D20" s="90">
        <f>SUM(D21:D22)</f>
        <v>346.7</v>
      </c>
      <c r="E20" s="90">
        <f t="shared" ref="E20:F20" si="3">SUM(E21:E22)</f>
        <v>331.7</v>
      </c>
      <c r="F20" s="12">
        <f t="shared" si="3"/>
        <v>373.2</v>
      </c>
    </row>
    <row r="21" spans="1:6" ht="16.5">
      <c r="A21" s="15" t="s">
        <v>22</v>
      </c>
      <c r="B21" s="10" t="s">
        <v>11</v>
      </c>
      <c r="C21" s="10" t="s">
        <v>18</v>
      </c>
      <c r="D21" s="89">
        <v>335.2</v>
      </c>
      <c r="E21" s="89">
        <v>329.9</v>
      </c>
      <c r="F21" s="15">
        <v>371.4</v>
      </c>
    </row>
    <row r="22" spans="1:6" ht="16.5">
      <c r="A22" s="15" t="s">
        <v>23</v>
      </c>
      <c r="B22" s="10" t="s">
        <v>11</v>
      </c>
      <c r="C22" s="10" t="s">
        <v>24</v>
      </c>
      <c r="D22" s="89">
        <v>11.5</v>
      </c>
      <c r="E22" s="89">
        <v>1.8</v>
      </c>
      <c r="F22" s="15">
        <v>1.8</v>
      </c>
    </row>
    <row r="23" spans="1:6" ht="16.5">
      <c r="A23" s="12" t="s">
        <v>25</v>
      </c>
      <c r="B23" s="13" t="s">
        <v>26</v>
      </c>
      <c r="C23" s="13" t="s">
        <v>7</v>
      </c>
      <c r="D23" s="90">
        <f>SUM(D24)</f>
        <v>164.8</v>
      </c>
      <c r="E23" s="90">
        <f t="shared" ref="E23:F23" si="4">SUM(E24)</f>
        <v>354.2</v>
      </c>
      <c r="F23" s="12">
        <f t="shared" si="4"/>
        <v>412.7</v>
      </c>
    </row>
    <row r="24" spans="1:6" ht="16.5">
      <c r="A24" s="15" t="s">
        <v>27</v>
      </c>
      <c r="B24" s="10" t="s">
        <v>26</v>
      </c>
      <c r="C24" s="10" t="s">
        <v>14</v>
      </c>
      <c r="D24" s="89">
        <v>164.8</v>
      </c>
      <c r="E24" s="89">
        <v>354.2</v>
      </c>
      <c r="F24" s="15">
        <v>412.7</v>
      </c>
    </row>
    <row r="25" spans="1:6" ht="16.5">
      <c r="A25" s="12" t="s">
        <v>28</v>
      </c>
      <c r="B25" s="13" t="s">
        <v>29</v>
      </c>
      <c r="C25" s="13" t="s">
        <v>7</v>
      </c>
      <c r="D25" s="90">
        <f>SUM(D26)</f>
        <v>807.9</v>
      </c>
      <c r="E25" s="90">
        <f t="shared" ref="E25:F25" si="5">SUM(E26)</f>
        <v>967.9</v>
      </c>
      <c r="F25" s="12">
        <f t="shared" si="5"/>
        <v>807.9</v>
      </c>
    </row>
    <row r="26" spans="1:6" ht="16.5">
      <c r="A26" s="15" t="s">
        <v>30</v>
      </c>
      <c r="B26" s="10" t="s">
        <v>29</v>
      </c>
      <c r="C26" s="10" t="s">
        <v>6</v>
      </c>
      <c r="D26" s="141">
        <v>807.9</v>
      </c>
      <c r="E26" s="89">
        <v>967.9</v>
      </c>
      <c r="F26" s="15">
        <v>807.9</v>
      </c>
    </row>
    <row r="27" spans="1:6" ht="16.5">
      <c r="A27" s="12" t="s">
        <v>32</v>
      </c>
      <c r="B27" s="13" t="s">
        <v>33</v>
      </c>
      <c r="C27" s="13" t="s">
        <v>7</v>
      </c>
      <c r="D27" s="90">
        <f>SUM(D28)</f>
        <v>20</v>
      </c>
      <c r="E27" s="90">
        <f t="shared" ref="E27:F27" si="6">SUM(E28)</f>
        <v>15</v>
      </c>
      <c r="F27" s="12">
        <f t="shared" si="6"/>
        <v>15</v>
      </c>
    </row>
    <row r="28" spans="1:6" ht="16.5">
      <c r="A28" s="15" t="s">
        <v>34</v>
      </c>
      <c r="B28" s="10" t="s">
        <v>33</v>
      </c>
      <c r="C28" s="10" t="s">
        <v>6</v>
      </c>
      <c r="D28" s="89">
        <v>20</v>
      </c>
      <c r="E28" s="89">
        <v>15</v>
      </c>
      <c r="F28" s="15">
        <v>15</v>
      </c>
    </row>
    <row r="29" spans="1:6" ht="16.5">
      <c r="A29" s="12" t="s">
        <v>41</v>
      </c>
      <c r="B29" s="78" t="s">
        <v>42</v>
      </c>
      <c r="C29" s="78" t="s">
        <v>42</v>
      </c>
      <c r="D29" s="12"/>
      <c r="E29" s="12">
        <f>E30</f>
        <v>84.7</v>
      </c>
      <c r="F29" s="12">
        <f>F30</f>
        <v>174.2</v>
      </c>
    </row>
    <row r="30" spans="1:6" ht="16.5">
      <c r="A30" s="15" t="s">
        <v>41</v>
      </c>
      <c r="B30" s="10" t="s">
        <v>42</v>
      </c>
      <c r="C30" s="10" t="s">
        <v>42</v>
      </c>
      <c r="D30" s="15"/>
      <c r="E30" s="15">
        <v>84.7</v>
      </c>
      <c r="F30" s="15">
        <v>174.2</v>
      </c>
    </row>
    <row r="31" spans="1:6" ht="17.25" thickBot="1">
      <c r="A31" s="93" t="s">
        <v>35</v>
      </c>
      <c r="B31" s="94"/>
      <c r="C31" s="94"/>
      <c r="D31" s="142">
        <f>SUM(D9,D14,D16,D20,D23,D25,D27,)</f>
        <v>3330.5</v>
      </c>
      <c r="E31" s="95">
        <f>SUM(E9,E14,E16,E20,E23,E25,E27,E29,)</f>
        <v>3388.6</v>
      </c>
      <c r="F31" s="134">
        <f>SUM(F9,F14,F16,F20,F23,F25,F27,F29,)</f>
        <v>3483.0999999999995</v>
      </c>
    </row>
    <row r="32" spans="1:6">
      <c r="B32" s="11"/>
      <c r="C32" s="11"/>
    </row>
    <row r="33" spans="2:3">
      <c r="B33" s="11"/>
      <c r="C33" s="11"/>
    </row>
  </sheetData>
  <mergeCells count="1">
    <mergeCell ref="A5:D5"/>
  </mergeCells>
  <phoneticPr fontId="0" type="noConversion"/>
  <pageMargins left="0.75" right="0.75" top="0.5" bottom="0.5600000000000000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7"/>
  <sheetViews>
    <sheetView topLeftCell="A2" workbookViewId="0">
      <selection activeCell="G3" sqref="G3"/>
    </sheetView>
  </sheetViews>
  <sheetFormatPr defaultRowHeight="12.75"/>
  <cols>
    <col min="1" max="1" width="39.5703125" customWidth="1"/>
    <col min="2" max="2" width="6" customWidth="1"/>
    <col min="3" max="3" width="5" customWidth="1"/>
    <col min="4" max="4" width="4.7109375" customWidth="1"/>
    <col min="5" max="5" width="16.5703125" customWidth="1"/>
    <col min="6" max="6" width="5.85546875" customWidth="1"/>
    <col min="7" max="7" width="11.42578125" customWidth="1"/>
  </cols>
  <sheetData>
    <row r="1" spans="1:9" ht="16.5">
      <c r="D1" t="s">
        <v>198</v>
      </c>
      <c r="E1" s="67" t="s">
        <v>93</v>
      </c>
    </row>
    <row r="2" spans="1:9" ht="16.5">
      <c r="D2" s="77"/>
      <c r="E2" s="77"/>
      <c r="F2" s="77"/>
      <c r="G2" s="77" t="s">
        <v>197</v>
      </c>
    </row>
    <row r="3" spans="1:9" ht="19.5" customHeight="1">
      <c r="D3" s="77"/>
      <c r="E3" s="77"/>
      <c r="F3" s="77"/>
      <c r="G3" s="138" t="s">
        <v>280</v>
      </c>
    </row>
    <row r="4" spans="1:9" ht="3.75" hidden="1" customHeight="1"/>
    <row r="5" spans="1:9" ht="43.5" customHeight="1">
      <c r="A5" s="182" t="s">
        <v>211</v>
      </c>
      <c r="B5" s="182"/>
      <c r="C5" s="182"/>
      <c r="D5" s="182"/>
      <c r="E5" s="182"/>
      <c r="F5" s="182"/>
      <c r="G5" s="182"/>
      <c r="H5" s="181"/>
      <c r="I5" s="181"/>
    </row>
    <row r="7" spans="1:9" ht="13.5" thickBot="1">
      <c r="H7" s="155"/>
      <c r="I7" s="155"/>
    </row>
    <row r="8" spans="1:9" ht="33.75" thickBot="1">
      <c r="A8" s="36" t="s">
        <v>0</v>
      </c>
      <c r="B8" s="36" t="s">
        <v>38</v>
      </c>
      <c r="C8" s="36" t="s">
        <v>3</v>
      </c>
      <c r="D8" s="36" t="s">
        <v>4</v>
      </c>
      <c r="E8" s="36" t="s">
        <v>36</v>
      </c>
      <c r="F8" s="36" t="s">
        <v>37</v>
      </c>
      <c r="G8" s="101" t="s">
        <v>200</v>
      </c>
      <c r="H8" s="157" t="s">
        <v>201</v>
      </c>
      <c r="I8" s="157" t="s">
        <v>202</v>
      </c>
    </row>
    <row r="9" spans="1:9" ht="16.5">
      <c r="A9" s="18" t="s">
        <v>5</v>
      </c>
      <c r="B9" s="47" t="s">
        <v>91</v>
      </c>
      <c r="C9" s="20" t="s">
        <v>6</v>
      </c>
      <c r="D9" s="20" t="s">
        <v>7</v>
      </c>
      <c r="E9" s="20"/>
      <c r="F9" s="20"/>
      <c r="G9" s="96">
        <f>SUM(G10,G15,G26,G31,)</f>
        <v>1803</v>
      </c>
      <c r="H9" s="96">
        <f t="shared" ref="H9:I9" si="0">SUM(H10,H16,H26,H31,)</f>
        <v>1423</v>
      </c>
      <c r="I9" s="156">
        <f t="shared" si="0"/>
        <v>1483</v>
      </c>
    </row>
    <row r="10" spans="1:9" ht="60" customHeight="1">
      <c r="A10" s="43" t="s">
        <v>8</v>
      </c>
      <c r="B10" s="47" t="s">
        <v>91</v>
      </c>
      <c r="C10" s="44" t="s">
        <v>6</v>
      </c>
      <c r="D10" s="44" t="s">
        <v>9</v>
      </c>
      <c r="E10" s="44"/>
      <c r="F10" s="44"/>
      <c r="G10" s="97">
        <f t="shared" ref="G10:I13" si="1">SUM(G11)</f>
        <v>353.7</v>
      </c>
      <c r="H10" s="97">
        <f t="shared" si="1"/>
        <v>353.7</v>
      </c>
      <c r="I10" s="45">
        <f t="shared" si="1"/>
        <v>353.7</v>
      </c>
    </row>
    <row r="11" spans="1:9" ht="16.5">
      <c r="A11" s="26" t="s">
        <v>94</v>
      </c>
      <c r="B11" s="47" t="s">
        <v>91</v>
      </c>
      <c r="C11" s="66" t="s">
        <v>6</v>
      </c>
      <c r="D11" s="66" t="s">
        <v>9</v>
      </c>
      <c r="E11" s="66" t="s">
        <v>142</v>
      </c>
      <c r="F11" s="66"/>
      <c r="G11" s="98">
        <f>SUM(G13)</f>
        <v>353.7</v>
      </c>
      <c r="H11" s="98">
        <f t="shared" ref="H11:I11" si="2">SUM(H13)</f>
        <v>353.7</v>
      </c>
      <c r="I11" s="122">
        <f t="shared" si="2"/>
        <v>353.7</v>
      </c>
    </row>
    <row r="12" spans="1:9" ht="42.75">
      <c r="A12" s="72" t="s">
        <v>144</v>
      </c>
      <c r="B12" s="47" t="s">
        <v>91</v>
      </c>
      <c r="C12" s="66"/>
      <c r="D12" s="66"/>
      <c r="E12" s="66" t="s">
        <v>143</v>
      </c>
      <c r="F12" s="66"/>
      <c r="G12" s="98">
        <f>G13</f>
        <v>353.7</v>
      </c>
      <c r="H12" s="98">
        <f>H13</f>
        <v>353.7</v>
      </c>
      <c r="I12" s="122">
        <f>I13</f>
        <v>353.7</v>
      </c>
    </row>
    <row r="13" spans="1:9" ht="16.5">
      <c r="A13" s="23" t="s">
        <v>95</v>
      </c>
      <c r="B13" s="69" t="s">
        <v>91</v>
      </c>
      <c r="C13" s="10" t="s">
        <v>6</v>
      </c>
      <c r="D13" s="10" t="s">
        <v>9</v>
      </c>
      <c r="E13" s="10" t="s">
        <v>145</v>
      </c>
      <c r="F13" s="10"/>
      <c r="G13" s="99">
        <f t="shared" si="1"/>
        <v>353.7</v>
      </c>
      <c r="H13" s="99">
        <f t="shared" si="1"/>
        <v>353.7</v>
      </c>
      <c r="I13" s="21">
        <f t="shared" si="1"/>
        <v>353.7</v>
      </c>
    </row>
    <row r="14" spans="1:9" ht="50.25" customHeight="1">
      <c r="A14" s="54" t="s">
        <v>118</v>
      </c>
      <c r="B14" s="69" t="s">
        <v>91</v>
      </c>
      <c r="C14" s="38" t="s">
        <v>6</v>
      </c>
      <c r="D14" s="38" t="s">
        <v>9</v>
      </c>
      <c r="E14" s="38" t="s">
        <v>145</v>
      </c>
      <c r="F14" s="38" t="s">
        <v>113</v>
      </c>
      <c r="G14" s="100">
        <v>353.7</v>
      </c>
      <c r="H14" s="100">
        <v>353.7</v>
      </c>
      <c r="I14" s="39">
        <v>353.7</v>
      </c>
    </row>
    <row r="15" spans="1:9" ht="92.25" customHeight="1">
      <c r="A15" s="46" t="s">
        <v>10</v>
      </c>
      <c r="B15" s="47" t="s">
        <v>91</v>
      </c>
      <c r="C15" s="44" t="s">
        <v>6</v>
      </c>
      <c r="D15" s="44" t="s">
        <v>11</v>
      </c>
      <c r="E15" s="44"/>
      <c r="F15" s="44"/>
      <c r="G15" s="97">
        <f>G16</f>
        <v>1316.8</v>
      </c>
      <c r="H15" s="97">
        <f>H16</f>
        <v>936.8</v>
      </c>
      <c r="I15" s="45">
        <f>I16</f>
        <v>936.8</v>
      </c>
    </row>
    <row r="16" spans="1:9" ht="123" customHeight="1">
      <c r="A16" s="46" t="s">
        <v>238</v>
      </c>
      <c r="B16" s="69" t="s">
        <v>91</v>
      </c>
      <c r="C16" s="44" t="s">
        <v>6</v>
      </c>
      <c r="D16" s="44" t="s">
        <v>11</v>
      </c>
      <c r="E16" s="44" t="s">
        <v>239</v>
      </c>
      <c r="F16" s="44"/>
      <c r="G16" s="97">
        <f>G17+G22</f>
        <v>1316.8</v>
      </c>
      <c r="H16" s="97">
        <f t="shared" ref="H16:I16" si="3">SUM(H17)</f>
        <v>936.8</v>
      </c>
      <c r="I16" s="45">
        <f t="shared" si="3"/>
        <v>936.8</v>
      </c>
    </row>
    <row r="17" spans="1:9" ht="85.5" customHeight="1">
      <c r="A17" s="145" t="s">
        <v>240</v>
      </c>
      <c r="B17" s="69" t="s">
        <v>91</v>
      </c>
      <c r="C17" s="44" t="s">
        <v>6</v>
      </c>
      <c r="D17" s="44" t="s">
        <v>11</v>
      </c>
      <c r="E17" s="44" t="s">
        <v>241</v>
      </c>
      <c r="F17" s="44"/>
      <c r="G17" s="97">
        <f>G18</f>
        <v>1306.8</v>
      </c>
      <c r="H17" s="97">
        <f>H18</f>
        <v>936.8</v>
      </c>
      <c r="I17" s="45">
        <f>I18</f>
        <v>936.8</v>
      </c>
    </row>
    <row r="18" spans="1:9" ht="47.25">
      <c r="A18" s="153" t="s">
        <v>242</v>
      </c>
      <c r="B18" s="69" t="s">
        <v>91</v>
      </c>
      <c r="C18" s="38" t="s">
        <v>6</v>
      </c>
      <c r="D18" s="38" t="s">
        <v>11</v>
      </c>
      <c r="E18" s="38" t="s">
        <v>243</v>
      </c>
      <c r="F18" s="38"/>
      <c r="G18" s="100">
        <f>G19+G20+G21</f>
        <v>1306.8</v>
      </c>
      <c r="H18" s="100">
        <f>H19+H20+H21</f>
        <v>936.8</v>
      </c>
      <c r="I18" s="39">
        <f>I19+I20+I21</f>
        <v>936.8</v>
      </c>
    </row>
    <row r="19" spans="1:9" ht="47.25">
      <c r="A19" s="150" t="s">
        <v>118</v>
      </c>
      <c r="B19" s="69" t="s">
        <v>91</v>
      </c>
      <c r="C19" s="38" t="s">
        <v>6</v>
      </c>
      <c r="D19" s="38" t="s">
        <v>11</v>
      </c>
      <c r="E19" s="38" t="s">
        <v>243</v>
      </c>
      <c r="F19" s="38" t="s">
        <v>113</v>
      </c>
      <c r="G19" s="100">
        <v>586.9</v>
      </c>
      <c r="H19" s="100">
        <v>586.9</v>
      </c>
      <c r="I19" s="39">
        <v>586.9</v>
      </c>
    </row>
    <row r="20" spans="1:9" ht="49.5" customHeight="1">
      <c r="A20" s="151" t="s">
        <v>114</v>
      </c>
      <c r="B20" s="69" t="s">
        <v>91</v>
      </c>
      <c r="C20" s="38" t="s">
        <v>6</v>
      </c>
      <c r="D20" s="38" t="s">
        <v>11</v>
      </c>
      <c r="E20" s="38" t="s">
        <v>243</v>
      </c>
      <c r="F20" s="38" t="s">
        <v>115</v>
      </c>
      <c r="G20" s="100">
        <v>714.9</v>
      </c>
      <c r="H20" s="100">
        <v>344.9</v>
      </c>
      <c r="I20" s="39">
        <v>344.9</v>
      </c>
    </row>
    <row r="21" spans="1:9" ht="31.5">
      <c r="A21" s="152" t="s">
        <v>117</v>
      </c>
      <c r="B21" s="69" t="s">
        <v>91</v>
      </c>
      <c r="C21" s="38" t="s">
        <v>6</v>
      </c>
      <c r="D21" s="38" t="s">
        <v>11</v>
      </c>
      <c r="E21" s="38" t="s">
        <v>243</v>
      </c>
      <c r="F21" s="38" t="s">
        <v>116</v>
      </c>
      <c r="G21" s="100">
        <v>5</v>
      </c>
      <c r="H21" s="100">
        <v>5</v>
      </c>
      <c r="I21" s="39">
        <v>5</v>
      </c>
    </row>
    <row r="22" spans="1:9" ht="67.5" customHeight="1">
      <c r="A22" s="145" t="s">
        <v>244</v>
      </c>
      <c r="B22" s="47" t="s">
        <v>91</v>
      </c>
      <c r="C22" s="44" t="s">
        <v>6</v>
      </c>
      <c r="D22" s="44" t="s">
        <v>11</v>
      </c>
      <c r="E22" s="44" t="s">
        <v>245</v>
      </c>
      <c r="F22" s="44"/>
      <c r="G22" s="97">
        <f>G23</f>
        <v>10</v>
      </c>
      <c r="H22" s="97"/>
      <c r="I22" s="45"/>
    </row>
    <row r="23" spans="1:9" ht="27" customHeight="1">
      <c r="A23" s="154" t="s">
        <v>246</v>
      </c>
      <c r="B23" s="69" t="s">
        <v>91</v>
      </c>
      <c r="C23" s="38" t="s">
        <v>6</v>
      </c>
      <c r="D23" s="38" t="s">
        <v>11</v>
      </c>
      <c r="E23" s="38" t="s">
        <v>247</v>
      </c>
      <c r="F23" s="40"/>
      <c r="G23" s="100">
        <f>G24+G25</f>
        <v>10</v>
      </c>
      <c r="H23" s="100"/>
      <c r="I23" s="39"/>
    </row>
    <row r="24" spans="1:9" ht="45" customHeight="1">
      <c r="A24" s="150" t="s">
        <v>118</v>
      </c>
      <c r="B24" s="69" t="s">
        <v>91</v>
      </c>
      <c r="C24" s="38" t="s">
        <v>6</v>
      </c>
      <c r="D24" s="38" t="s">
        <v>11</v>
      </c>
      <c r="E24" s="38" t="s">
        <v>247</v>
      </c>
      <c r="F24" s="38" t="s">
        <v>113</v>
      </c>
      <c r="G24" s="100">
        <v>10</v>
      </c>
      <c r="H24" s="100"/>
      <c r="I24" s="39"/>
    </row>
    <row r="25" spans="1:9" ht="47.25">
      <c r="A25" s="151" t="s">
        <v>114</v>
      </c>
      <c r="B25" s="38" t="s">
        <v>91</v>
      </c>
      <c r="C25" s="38" t="s">
        <v>6</v>
      </c>
      <c r="D25" s="38" t="s">
        <v>11</v>
      </c>
      <c r="E25" s="38" t="s">
        <v>247</v>
      </c>
      <c r="F25" s="39">
        <v>240</v>
      </c>
      <c r="G25" s="39"/>
      <c r="H25" s="39"/>
      <c r="I25" s="39"/>
    </row>
    <row r="26" spans="1:9" ht="66" customHeight="1">
      <c r="A26" s="146" t="s">
        <v>122</v>
      </c>
      <c r="B26" s="69" t="s">
        <v>91</v>
      </c>
      <c r="C26" s="47" t="s">
        <v>6</v>
      </c>
      <c r="D26" s="47" t="s">
        <v>31</v>
      </c>
      <c r="E26" s="47"/>
      <c r="F26" s="47"/>
      <c r="G26" s="147">
        <f t="shared" ref="G26:I29" si="4">G27</f>
        <v>12.5</v>
      </c>
      <c r="H26" s="147">
        <f t="shared" si="4"/>
        <v>12.5</v>
      </c>
      <c r="I26" s="148">
        <f t="shared" si="4"/>
        <v>12.5</v>
      </c>
    </row>
    <row r="27" spans="1:9" ht="16.5">
      <c r="A27" s="42" t="s">
        <v>94</v>
      </c>
      <c r="B27" s="69" t="s">
        <v>91</v>
      </c>
      <c r="C27" s="66" t="s">
        <v>6</v>
      </c>
      <c r="D27" s="66" t="s">
        <v>31</v>
      </c>
      <c r="E27" s="66" t="s">
        <v>142</v>
      </c>
      <c r="F27" s="66"/>
      <c r="G27" s="98">
        <f>G29</f>
        <v>12.5</v>
      </c>
      <c r="H27" s="98">
        <f t="shared" ref="H27:I27" si="5">H29</f>
        <v>12.5</v>
      </c>
      <c r="I27" s="122">
        <f t="shared" si="5"/>
        <v>12.5</v>
      </c>
    </row>
    <row r="28" spans="1:9" ht="66">
      <c r="A28" s="26" t="s">
        <v>144</v>
      </c>
      <c r="B28" s="69" t="s">
        <v>91</v>
      </c>
      <c r="C28" s="44" t="s">
        <v>6</v>
      </c>
      <c r="D28" s="44" t="s">
        <v>31</v>
      </c>
      <c r="E28" s="44" t="s">
        <v>143</v>
      </c>
      <c r="F28" s="44"/>
      <c r="G28" s="97">
        <f>G29</f>
        <v>12.5</v>
      </c>
      <c r="H28" s="97">
        <f>H29</f>
        <v>12.5</v>
      </c>
      <c r="I28" s="45">
        <f>I29</f>
        <v>12.5</v>
      </c>
    </row>
    <row r="29" spans="1:9" ht="82.15" customHeight="1">
      <c r="A29" s="24" t="s">
        <v>123</v>
      </c>
      <c r="B29" s="69" t="s">
        <v>91</v>
      </c>
      <c r="C29" s="38" t="s">
        <v>6</v>
      </c>
      <c r="D29" s="38" t="s">
        <v>31</v>
      </c>
      <c r="E29" s="38" t="s">
        <v>146</v>
      </c>
      <c r="F29" s="38"/>
      <c r="G29" s="100">
        <f t="shared" si="4"/>
        <v>12.5</v>
      </c>
      <c r="H29" s="100">
        <f t="shared" si="4"/>
        <v>12.5</v>
      </c>
      <c r="I29" s="100">
        <f t="shared" si="4"/>
        <v>12.5</v>
      </c>
    </row>
    <row r="30" spans="1:9" ht="17.25" customHeight="1">
      <c r="A30" s="24" t="s">
        <v>39</v>
      </c>
      <c r="B30" s="69" t="s">
        <v>91</v>
      </c>
      <c r="C30" s="10" t="s">
        <v>6</v>
      </c>
      <c r="D30" s="10" t="s">
        <v>31</v>
      </c>
      <c r="E30" s="10" t="s">
        <v>146</v>
      </c>
      <c r="F30" s="10" t="s">
        <v>40</v>
      </c>
      <c r="G30" s="99">
        <v>12.5</v>
      </c>
      <c r="H30" s="99">
        <v>12.5</v>
      </c>
      <c r="I30" s="21">
        <v>12.5</v>
      </c>
    </row>
    <row r="31" spans="1:9" ht="28.5" customHeight="1">
      <c r="A31" s="42" t="s">
        <v>248</v>
      </c>
      <c r="B31" s="69" t="s">
        <v>91</v>
      </c>
      <c r="C31" s="44" t="s">
        <v>6</v>
      </c>
      <c r="D31" s="44" t="s">
        <v>120</v>
      </c>
      <c r="E31" s="44"/>
      <c r="F31" s="44"/>
      <c r="G31" s="97">
        <f>G32</f>
        <v>120</v>
      </c>
      <c r="H31" s="97">
        <f t="shared" ref="H31:I31" si="6">H32</f>
        <v>120</v>
      </c>
      <c r="I31" s="45">
        <f t="shared" si="6"/>
        <v>180</v>
      </c>
    </row>
    <row r="32" spans="1:9" ht="16.5">
      <c r="A32" s="16" t="s">
        <v>94</v>
      </c>
      <c r="B32" s="69" t="s">
        <v>91</v>
      </c>
      <c r="C32" s="66" t="s">
        <v>6</v>
      </c>
      <c r="D32" s="66" t="s">
        <v>120</v>
      </c>
      <c r="E32" s="66" t="s">
        <v>142</v>
      </c>
      <c r="F32" s="10"/>
      <c r="G32" s="99">
        <f>G33+G36</f>
        <v>120</v>
      </c>
      <c r="H32" s="99">
        <f t="shared" ref="H32:I32" si="7">H33+H36</f>
        <v>120</v>
      </c>
      <c r="I32" s="21">
        <f t="shared" si="7"/>
        <v>180</v>
      </c>
    </row>
    <row r="33" spans="1:9" ht="43.5" customHeight="1">
      <c r="A33" s="46" t="s">
        <v>144</v>
      </c>
      <c r="B33" s="69" t="s">
        <v>91</v>
      </c>
      <c r="C33" s="44" t="s">
        <v>6</v>
      </c>
      <c r="D33" s="44" t="s">
        <v>120</v>
      </c>
      <c r="E33" s="44" t="s">
        <v>143</v>
      </c>
      <c r="F33" s="38"/>
      <c r="G33" s="100">
        <f>G34</f>
        <v>5.6</v>
      </c>
      <c r="H33" s="100">
        <f t="shared" ref="H33:I34" si="8">H34</f>
        <v>5.6</v>
      </c>
      <c r="I33" s="39">
        <f t="shared" si="8"/>
        <v>5.6</v>
      </c>
    </row>
    <row r="34" spans="1:9" ht="81.75" customHeight="1">
      <c r="A34" s="14" t="s">
        <v>215</v>
      </c>
      <c r="B34" s="69" t="s">
        <v>91</v>
      </c>
      <c r="C34" s="38" t="s">
        <v>6</v>
      </c>
      <c r="D34" s="38" t="s">
        <v>120</v>
      </c>
      <c r="E34" s="38" t="s">
        <v>216</v>
      </c>
      <c r="F34" s="38"/>
      <c r="G34" s="100">
        <f>G35</f>
        <v>5.6</v>
      </c>
      <c r="H34" s="100">
        <f t="shared" si="8"/>
        <v>5.6</v>
      </c>
      <c r="I34" s="39">
        <f t="shared" si="8"/>
        <v>5.6</v>
      </c>
    </row>
    <row r="35" spans="1:9" ht="16.5">
      <c r="A35" s="14" t="s">
        <v>39</v>
      </c>
      <c r="B35" s="69" t="s">
        <v>91</v>
      </c>
      <c r="C35" s="10" t="s">
        <v>6</v>
      </c>
      <c r="D35" s="10" t="s">
        <v>120</v>
      </c>
      <c r="E35" s="38" t="s">
        <v>216</v>
      </c>
      <c r="F35" s="10" t="s">
        <v>40</v>
      </c>
      <c r="G35" s="99">
        <v>5.6</v>
      </c>
      <c r="H35" s="99">
        <v>5.6</v>
      </c>
      <c r="I35" s="21">
        <v>5.6</v>
      </c>
    </row>
    <row r="36" spans="1:9" ht="114">
      <c r="A36" s="163" t="s">
        <v>250</v>
      </c>
      <c r="B36" s="69" t="s">
        <v>91</v>
      </c>
      <c r="C36" s="44" t="s">
        <v>6</v>
      </c>
      <c r="D36" s="44" t="s">
        <v>120</v>
      </c>
      <c r="E36" s="60" t="s">
        <v>251</v>
      </c>
      <c r="F36" s="38"/>
      <c r="G36" s="97">
        <f>G37+G42+G45</f>
        <v>114.4</v>
      </c>
      <c r="H36" s="97">
        <f>H37+H42+H45</f>
        <v>114.4</v>
      </c>
      <c r="I36" s="45">
        <f>I37+I42+I45</f>
        <v>174.4</v>
      </c>
    </row>
    <row r="37" spans="1:9" ht="51">
      <c r="A37" s="161" t="s">
        <v>252</v>
      </c>
      <c r="B37" s="69" t="s">
        <v>91</v>
      </c>
      <c r="C37" s="44" t="s">
        <v>6</v>
      </c>
      <c r="D37" s="44" t="s">
        <v>120</v>
      </c>
      <c r="E37" s="60" t="s">
        <v>253</v>
      </c>
      <c r="F37" s="38"/>
      <c r="G37" s="100">
        <f>G38+G40</f>
        <v>19.399999999999999</v>
      </c>
      <c r="H37" s="100">
        <f>H38+H40</f>
        <v>64.400000000000006</v>
      </c>
      <c r="I37" s="39">
        <f>I38+I40</f>
        <v>60</v>
      </c>
    </row>
    <row r="38" spans="1:9" ht="45">
      <c r="A38" s="144" t="s">
        <v>255</v>
      </c>
      <c r="B38" s="69" t="s">
        <v>91</v>
      </c>
      <c r="C38" s="38" t="s">
        <v>6</v>
      </c>
      <c r="D38" s="38" t="s">
        <v>120</v>
      </c>
      <c r="E38" s="38" t="s">
        <v>254</v>
      </c>
      <c r="F38" s="38"/>
      <c r="G38" s="100">
        <f>G39</f>
        <v>10</v>
      </c>
      <c r="H38" s="100">
        <f>H39</f>
        <v>10</v>
      </c>
      <c r="I38" s="39">
        <f>I39</f>
        <v>10</v>
      </c>
    </row>
    <row r="39" spans="1:9" ht="45">
      <c r="A39" s="149" t="s">
        <v>114</v>
      </c>
      <c r="B39" s="69" t="s">
        <v>91</v>
      </c>
      <c r="C39" s="38" t="s">
        <v>6</v>
      </c>
      <c r="D39" s="38" t="s">
        <v>120</v>
      </c>
      <c r="E39" s="38" t="s">
        <v>254</v>
      </c>
      <c r="F39" s="38" t="s">
        <v>115</v>
      </c>
      <c r="G39" s="100">
        <v>10</v>
      </c>
      <c r="H39" s="100">
        <v>10</v>
      </c>
      <c r="I39" s="39">
        <v>10</v>
      </c>
    </row>
    <row r="40" spans="1:9" ht="59.25" customHeight="1">
      <c r="A40" s="162" t="s">
        <v>256</v>
      </c>
      <c r="B40" s="69" t="s">
        <v>91</v>
      </c>
      <c r="C40" s="38" t="s">
        <v>6</v>
      </c>
      <c r="D40" s="38" t="s">
        <v>120</v>
      </c>
      <c r="E40" s="70" t="s">
        <v>257</v>
      </c>
      <c r="F40" s="38"/>
      <c r="G40" s="100">
        <f>G41</f>
        <v>9.4</v>
      </c>
      <c r="H40" s="100">
        <f>H41</f>
        <v>54.4</v>
      </c>
      <c r="I40" s="39">
        <f>I41</f>
        <v>50</v>
      </c>
    </row>
    <row r="41" spans="1:9" ht="45">
      <c r="A41" s="149" t="s">
        <v>114</v>
      </c>
      <c r="B41" s="69" t="s">
        <v>91</v>
      </c>
      <c r="C41" s="38" t="s">
        <v>6</v>
      </c>
      <c r="D41" s="38" t="s">
        <v>120</v>
      </c>
      <c r="E41" s="70" t="s">
        <v>257</v>
      </c>
      <c r="F41" s="38" t="s">
        <v>115</v>
      </c>
      <c r="G41" s="100">
        <v>9.4</v>
      </c>
      <c r="H41" s="100">
        <v>54.4</v>
      </c>
      <c r="I41" s="39">
        <v>50</v>
      </c>
    </row>
    <row r="42" spans="1:9" ht="57" customHeight="1">
      <c r="A42" s="145" t="s">
        <v>258</v>
      </c>
      <c r="B42" s="47" t="s">
        <v>91</v>
      </c>
      <c r="C42" s="44" t="s">
        <v>6</v>
      </c>
      <c r="D42" s="44" t="s">
        <v>120</v>
      </c>
      <c r="E42" s="60" t="s">
        <v>260</v>
      </c>
      <c r="F42" s="38"/>
      <c r="G42" s="97">
        <f t="shared" ref="G42:I43" si="9">G43</f>
        <v>45</v>
      </c>
      <c r="H42" s="97">
        <f t="shared" si="9"/>
        <v>0</v>
      </c>
      <c r="I42" s="45">
        <f t="shared" si="9"/>
        <v>0</v>
      </c>
    </row>
    <row r="43" spans="1:9" ht="88.5" customHeight="1">
      <c r="A43" s="144" t="s">
        <v>259</v>
      </c>
      <c r="B43" s="69" t="s">
        <v>91</v>
      </c>
      <c r="C43" s="38" t="s">
        <v>6</v>
      </c>
      <c r="D43" s="38" t="s">
        <v>120</v>
      </c>
      <c r="E43" s="60" t="s">
        <v>261</v>
      </c>
      <c r="F43" s="38"/>
      <c r="G43" s="100">
        <f t="shared" si="9"/>
        <v>45</v>
      </c>
      <c r="H43" s="100">
        <f t="shared" si="9"/>
        <v>0</v>
      </c>
      <c r="I43" s="39">
        <f t="shared" si="9"/>
        <v>0</v>
      </c>
    </row>
    <row r="44" spans="1:9" ht="44.25" customHeight="1">
      <c r="A44" s="149" t="s">
        <v>114</v>
      </c>
      <c r="B44" s="69" t="s">
        <v>91</v>
      </c>
      <c r="C44" s="38" t="s">
        <v>6</v>
      </c>
      <c r="D44" s="38" t="s">
        <v>120</v>
      </c>
      <c r="E44" s="70" t="s">
        <v>261</v>
      </c>
      <c r="F44" s="38" t="s">
        <v>115</v>
      </c>
      <c r="G44" s="100">
        <v>45</v>
      </c>
      <c r="H44" s="100"/>
      <c r="I44" s="39"/>
    </row>
    <row r="45" spans="1:9" ht="36.75" customHeight="1">
      <c r="A45" s="161" t="s">
        <v>262</v>
      </c>
      <c r="B45" s="47" t="s">
        <v>91</v>
      </c>
      <c r="C45" s="44" t="s">
        <v>6</v>
      </c>
      <c r="D45" s="44" t="s">
        <v>120</v>
      </c>
      <c r="E45" s="44" t="s">
        <v>263</v>
      </c>
      <c r="F45" s="44"/>
      <c r="G45" s="97">
        <f t="shared" ref="G45:I46" si="10">G46</f>
        <v>50</v>
      </c>
      <c r="H45" s="97">
        <f t="shared" si="10"/>
        <v>50</v>
      </c>
      <c r="I45" s="45">
        <f t="shared" si="10"/>
        <v>114.4</v>
      </c>
    </row>
    <row r="46" spans="1:9" ht="30" customHeight="1">
      <c r="A46" s="143" t="s">
        <v>264</v>
      </c>
      <c r="B46" s="69" t="s">
        <v>91</v>
      </c>
      <c r="C46" s="38" t="s">
        <v>6</v>
      </c>
      <c r="D46" s="38" t="s">
        <v>120</v>
      </c>
      <c r="E46" s="38" t="s">
        <v>265</v>
      </c>
      <c r="F46" s="38"/>
      <c r="G46" s="100">
        <f t="shared" si="10"/>
        <v>50</v>
      </c>
      <c r="H46" s="100">
        <f t="shared" si="10"/>
        <v>50</v>
      </c>
      <c r="I46" s="39">
        <f t="shared" si="10"/>
        <v>114.4</v>
      </c>
    </row>
    <row r="47" spans="1:9" ht="45">
      <c r="A47" s="149" t="s">
        <v>114</v>
      </c>
      <c r="B47" s="69" t="s">
        <v>91</v>
      </c>
      <c r="C47" s="38" t="s">
        <v>6</v>
      </c>
      <c r="D47" s="38" t="s">
        <v>120</v>
      </c>
      <c r="E47" s="38" t="s">
        <v>265</v>
      </c>
      <c r="F47" s="38" t="s">
        <v>115</v>
      </c>
      <c r="G47" s="100">
        <v>50</v>
      </c>
      <c r="H47" s="100">
        <v>50</v>
      </c>
      <c r="I47" s="39">
        <v>114.4</v>
      </c>
    </row>
    <row r="48" spans="1:9" ht="16.5">
      <c r="A48" s="16" t="s">
        <v>12</v>
      </c>
      <c r="B48" s="69" t="s">
        <v>91</v>
      </c>
      <c r="C48" s="48" t="s">
        <v>9</v>
      </c>
      <c r="D48" s="48" t="s">
        <v>7</v>
      </c>
      <c r="E48" s="44"/>
      <c r="F48" s="44"/>
      <c r="G48" s="97">
        <f>G50</f>
        <v>53.3</v>
      </c>
      <c r="H48" s="97">
        <f t="shared" ref="H48:I48" si="11">H50</f>
        <v>53.3</v>
      </c>
      <c r="I48" s="45">
        <f t="shared" si="11"/>
        <v>53.3</v>
      </c>
    </row>
    <row r="49" spans="1:9" ht="30.75" customHeight="1">
      <c r="A49" s="16" t="s">
        <v>13</v>
      </c>
      <c r="B49" s="69" t="s">
        <v>91</v>
      </c>
      <c r="C49" s="48" t="s">
        <v>9</v>
      </c>
      <c r="D49" s="48" t="s">
        <v>14</v>
      </c>
      <c r="E49" s="44"/>
      <c r="F49" s="44"/>
      <c r="G49" s="97">
        <f>G50</f>
        <v>53.3</v>
      </c>
      <c r="H49" s="97">
        <f t="shared" ref="H49:I49" si="12">H50</f>
        <v>53.3</v>
      </c>
      <c r="I49" s="45">
        <f t="shared" si="12"/>
        <v>53.3</v>
      </c>
    </row>
    <row r="50" spans="1:9" ht="16.5">
      <c r="A50" s="16" t="s">
        <v>94</v>
      </c>
      <c r="B50" s="69" t="s">
        <v>91</v>
      </c>
      <c r="C50" s="65" t="s">
        <v>9</v>
      </c>
      <c r="D50" s="65" t="s">
        <v>14</v>
      </c>
      <c r="E50" s="66" t="s">
        <v>142</v>
      </c>
      <c r="F50" s="66"/>
      <c r="G50" s="98">
        <f>G52</f>
        <v>53.3</v>
      </c>
      <c r="H50" s="98">
        <f t="shared" ref="H50:I50" si="13">H52</f>
        <v>53.3</v>
      </c>
      <c r="I50" s="122">
        <f t="shared" si="13"/>
        <v>53.3</v>
      </c>
    </row>
    <row r="51" spans="1:9" ht="85.5">
      <c r="A51" s="59" t="s">
        <v>147</v>
      </c>
      <c r="B51" s="69" t="s">
        <v>91</v>
      </c>
      <c r="C51" s="48" t="s">
        <v>9</v>
      </c>
      <c r="D51" s="48" t="s">
        <v>14</v>
      </c>
      <c r="E51" s="60" t="s">
        <v>148</v>
      </c>
      <c r="F51" s="61"/>
      <c r="G51" s="97">
        <f>G52</f>
        <v>53.3</v>
      </c>
      <c r="H51" s="97">
        <f>H52</f>
        <v>53.3</v>
      </c>
      <c r="I51" s="45">
        <f>I52</f>
        <v>53.3</v>
      </c>
    </row>
    <row r="52" spans="1:9" ht="49.5">
      <c r="A52" s="14" t="s">
        <v>124</v>
      </c>
      <c r="B52" s="69" t="s">
        <v>91</v>
      </c>
      <c r="C52" s="38" t="s">
        <v>9</v>
      </c>
      <c r="D52" s="38" t="s">
        <v>14</v>
      </c>
      <c r="E52" s="38" t="s">
        <v>149</v>
      </c>
      <c r="F52" s="38"/>
      <c r="G52" s="100">
        <f>G53+G54</f>
        <v>53.3</v>
      </c>
      <c r="H52" s="100">
        <f t="shared" ref="H52:I52" si="14">H53+H54</f>
        <v>53.3</v>
      </c>
      <c r="I52" s="39">
        <f t="shared" si="14"/>
        <v>53.3</v>
      </c>
    </row>
    <row r="53" spans="1:9" ht="50.25" customHeight="1">
      <c r="A53" s="54" t="s">
        <v>118</v>
      </c>
      <c r="B53" s="69" t="s">
        <v>91</v>
      </c>
      <c r="C53" s="38" t="s">
        <v>9</v>
      </c>
      <c r="D53" s="38" t="s">
        <v>14</v>
      </c>
      <c r="E53" s="38" t="s">
        <v>149</v>
      </c>
      <c r="F53" s="38" t="s">
        <v>113</v>
      </c>
      <c r="G53" s="100">
        <v>52.8</v>
      </c>
      <c r="H53" s="100">
        <v>52.8</v>
      </c>
      <c r="I53" s="39">
        <v>52.8</v>
      </c>
    </row>
    <row r="54" spans="1:9" ht="49.5">
      <c r="A54" s="53" t="s">
        <v>114</v>
      </c>
      <c r="B54" s="69" t="s">
        <v>91</v>
      </c>
      <c r="C54" s="38" t="s">
        <v>9</v>
      </c>
      <c r="D54" s="38" t="s">
        <v>14</v>
      </c>
      <c r="E54" s="38" t="s">
        <v>149</v>
      </c>
      <c r="F54" s="38" t="s">
        <v>115</v>
      </c>
      <c r="G54" s="100">
        <v>0.5</v>
      </c>
      <c r="H54" s="100">
        <v>0.5</v>
      </c>
      <c r="I54" s="39">
        <v>0.5</v>
      </c>
    </row>
    <row r="55" spans="1:9" ht="49.5">
      <c r="A55" s="16" t="s">
        <v>15</v>
      </c>
      <c r="B55" s="69" t="s">
        <v>91</v>
      </c>
      <c r="C55" s="48" t="s">
        <v>14</v>
      </c>
      <c r="D55" s="48" t="s">
        <v>7</v>
      </c>
      <c r="E55" s="44"/>
      <c r="F55" s="44"/>
      <c r="G55" s="97">
        <f>SUM(G56,,G61,G68)</f>
        <v>134.80000000000001</v>
      </c>
      <c r="H55" s="97">
        <f t="shared" ref="H55:I55" si="15">SUM(H56,,H61,H68)</f>
        <v>158.80000000000001</v>
      </c>
      <c r="I55" s="45">
        <f t="shared" si="15"/>
        <v>163.80000000000001</v>
      </c>
    </row>
    <row r="56" spans="1:9" ht="16.5">
      <c r="A56" s="12" t="s">
        <v>16</v>
      </c>
      <c r="B56" s="69" t="s">
        <v>91</v>
      </c>
      <c r="C56" s="66" t="s">
        <v>14</v>
      </c>
      <c r="D56" s="66" t="s">
        <v>11</v>
      </c>
      <c r="E56" s="66"/>
      <c r="F56" s="66"/>
      <c r="G56" s="98">
        <f t="shared" ref="G56:I56" si="16">G57</f>
        <v>8.8000000000000007</v>
      </c>
      <c r="H56" s="98">
        <f t="shared" si="16"/>
        <v>8.8000000000000007</v>
      </c>
      <c r="I56" s="122">
        <f t="shared" si="16"/>
        <v>8.8000000000000007</v>
      </c>
    </row>
    <row r="57" spans="1:9" ht="16.5">
      <c r="A57" s="12" t="s">
        <v>94</v>
      </c>
      <c r="B57" s="69" t="s">
        <v>91</v>
      </c>
      <c r="C57" s="66" t="s">
        <v>14</v>
      </c>
      <c r="D57" s="66" t="s">
        <v>11</v>
      </c>
      <c r="E57" s="66" t="s">
        <v>142</v>
      </c>
      <c r="F57" s="66"/>
      <c r="G57" s="98">
        <f>G59</f>
        <v>8.8000000000000007</v>
      </c>
      <c r="H57" s="98">
        <f t="shared" ref="H57:I57" si="17">H59</f>
        <v>8.8000000000000007</v>
      </c>
      <c r="I57" s="122">
        <f t="shared" si="17"/>
        <v>8.8000000000000007</v>
      </c>
    </row>
    <row r="58" spans="1:9" ht="76.5" customHeight="1">
      <c r="A58" s="59" t="s">
        <v>147</v>
      </c>
      <c r="B58" s="69" t="s">
        <v>91</v>
      </c>
      <c r="C58" s="44" t="s">
        <v>14</v>
      </c>
      <c r="D58" s="44" t="s">
        <v>11</v>
      </c>
      <c r="E58" s="44" t="s">
        <v>148</v>
      </c>
      <c r="F58" s="44"/>
      <c r="G58" s="97">
        <f>G59</f>
        <v>8.8000000000000007</v>
      </c>
      <c r="H58" s="97">
        <f>H59</f>
        <v>8.8000000000000007</v>
      </c>
      <c r="I58" s="45">
        <f>I59</f>
        <v>8.8000000000000007</v>
      </c>
    </row>
    <row r="59" spans="1:9" ht="132">
      <c r="A59" s="14" t="s">
        <v>125</v>
      </c>
      <c r="B59" s="69" t="s">
        <v>91</v>
      </c>
      <c r="C59" s="38" t="s">
        <v>14</v>
      </c>
      <c r="D59" s="38" t="s">
        <v>11</v>
      </c>
      <c r="E59" s="38" t="s">
        <v>232</v>
      </c>
      <c r="F59" s="38"/>
      <c r="G59" s="100">
        <f>G60</f>
        <v>8.8000000000000007</v>
      </c>
      <c r="H59" s="100">
        <f t="shared" ref="H59:I59" si="18">H60</f>
        <v>8.8000000000000007</v>
      </c>
      <c r="I59" s="39">
        <f t="shared" si="18"/>
        <v>8.8000000000000007</v>
      </c>
    </row>
    <row r="60" spans="1:9" ht="49.5">
      <c r="A60" s="53" t="s">
        <v>114</v>
      </c>
      <c r="B60" s="69" t="s">
        <v>91</v>
      </c>
      <c r="C60" s="38" t="s">
        <v>14</v>
      </c>
      <c r="D60" s="38" t="s">
        <v>11</v>
      </c>
      <c r="E60" s="38" t="s">
        <v>232</v>
      </c>
      <c r="F60" s="38" t="s">
        <v>115</v>
      </c>
      <c r="G60" s="100">
        <v>8.8000000000000007</v>
      </c>
      <c r="H60" s="100">
        <v>8.8000000000000007</v>
      </c>
      <c r="I60" s="39">
        <v>8.8000000000000007</v>
      </c>
    </row>
    <row r="61" spans="1:9" ht="146.25" customHeight="1">
      <c r="A61" s="16" t="s">
        <v>102</v>
      </c>
      <c r="B61" s="69" t="s">
        <v>91</v>
      </c>
      <c r="C61" s="44" t="s">
        <v>14</v>
      </c>
      <c r="D61" s="44" t="s">
        <v>18</v>
      </c>
      <c r="E61" s="44" t="s">
        <v>150</v>
      </c>
      <c r="F61" s="44"/>
      <c r="G61" s="97">
        <f>SUM(G63,G66)</f>
        <v>15</v>
      </c>
      <c r="H61" s="97">
        <f t="shared" ref="H61:I61" si="19">SUM(H63,H66)</f>
        <v>25</v>
      </c>
      <c r="I61" s="45">
        <f t="shared" si="19"/>
        <v>25</v>
      </c>
    </row>
    <row r="62" spans="1:9" ht="37.5" customHeight="1">
      <c r="A62" s="59" t="s">
        <v>151</v>
      </c>
      <c r="B62" s="69" t="s">
        <v>91</v>
      </c>
      <c r="C62" s="44" t="s">
        <v>14</v>
      </c>
      <c r="D62" s="44" t="s">
        <v>18</v>
      </c>
      <c r="E62" s="44" t="s">
        <v>152</v>
      </c>
      <c r="F62" s="44"/>
      <c r="G62" s="97">
        <v>5</v>
      </c>
      <c r="H62" s="97">
        <v>5</v>
      </c>
      <c r="I62" s="45">
        <v>5</v>
      </c>
    </row>
    <row r="63" spans="1:9" ht="30.75" customHeight="1">
      <c r="A63" s="24" t="s">
        <v>153</v>
      </c>
      <c r="B63" s="69" t="s">
        <v>91</v>
      </c>
      <c r="C63" s="10" t="s">
        <v>14</v>
      </c>
      <c r="D63" s="10" t="s">
        <v>18</v>
      </c>
      <c r="E63" s="10" t="s">
        <v>154</v>
      </c>
      <c r="F63" s="10"/>
      <c r="G63" s="99">
        <f>SUM(G64)</f>
        <v>5</v>
      </c>
      <c r="H63" s="99">
        <f t="shared" ref="H63:I63" si="20">SUM(H64)</f>
        <v>5</v>
      </c>
      <c r="I63" s="21">
        <f t="shared" si="20"/>
        <v>5</v>
      </c>
    </row>
    <row r="64" spans="1:9" ht="49.5">
      <c r="A64" s="53" t="s">
        <v>114</v>
      </c>
      <c r="B64" s="69" t="s">
        <v>91</v>
      </c>
      <c r="C64" s="38" t="s">
        <v>14</v>
      </c>
      <c r="D64" s="38" t="s">
        <v>18</v>
      </c>
      <c r="E64" s="38" t="s">
        <v>154</v>
      </c>
      <c r="F64" s="38" t="s">
        <v>115</v>
      </c>
      <c r="G64" s="100">
        <v>5</v>
      </c>
      <c r="H64" s="100">
        <v>5</v>
      </c>
      <c r="I64" s="39">
        <v>5</v>
      </c>
    </row>
    <row r="65" spans="1:9" ht="57">
      <c r="A65" s="59" t="s">
        <v>155</v>
      </c>
      <c r="B65" s="69" t="s">
        <v>91</v>
      </c>
      <c r="C65" s="44" t="s">
        <v>14</v>
      </c>
      <c r="D65" s="44" t="s">
        <v>18</v>
      </c>
      <c r="E65" s="44" t="s">
        <v>156</v>
      </c>
      <c r="F65" s="44"/>
      <c r="G65" s="97">
        <v>10</v>
      </c>
      <c r="H65" s="97">
        <v>20</v>
      </c>
      <c r="I65" s="45">
        <v>20</v>
      </c>
    </row>
    <row r="66" spans="1:9" ht="66" customHeight="1">
      <c r="A66" s="63" t="s">
        <v>157</v>
      </c>
      <c r="B66" s="69" t="s">
        <v>91</v>
      </c>
      <c r="C66" s="38" t="s">
        <v>14</v>
      </c>
      <c r="D66" s="38" t="s">
        <v>18</v>
      </c>
      <c r="E66" s="38" t="s">
        <v>158</v>
      </c>
      <c r="F66" s="38"/>
      <c r="G66" s="100">
        <f>SUM(G67)</f>
        <v>10</v>
      </c>
      <c r="H66" s="100">
        <f t="shared" ref="H66:I66" si="21">SUM(H67)</f>
        <v>20</v>
      </c>
      <c r="I66" s="39">
        <f t="shared" si="21"/>
        <v>20</v>
      </c>
    </row>
    <row r="67" spans="1:9" ht="49.5">
      <c r="A67" s="53" t="s">
        <v>114</v>
      </c>
      <c r="B67" s="69" t="s">
        <v>91</v>
      </c>
      <c r="C67" s="38" t="s">
        <v>14</v>
      </c>
      <c r="D67" s="38" t="s">
        <v>18</v>
      </c>
      <c r="E67" s="38" t="s">
        <v>158</v>
      </c>
      <c r="F67" s="38" t="s">
        <v>115</v>
      </c>
      <c r="G67" s="100">
        <v>10</v>
      </c>
      <c r="H67" s="100">
        <v>20</v>
      </c>
      <c r="I67" s="39">
        <v>20</v>
      </c>
    </row>
    <row r="68" spans="1:9" ht="18.75" customHeight="1">
      <c r="A68" s="12" t="s">
        <v>19</v>
      </c>
      <c r="B68" s="69" t="s">
        <v>91</v>
      </c>
      <c r="C68" s="66" t="s">
        <v>14</v>
      </c>
      <c r="D68" s="66" t="s">
        <v>20</v>
      </c>
      <c r="E68" s="66"/>
      <c r="F68" s="66"/>
      <c r="G68" s="98">
        <f t="shared" ref="G68:I68" si="22">SUM(G69)</f>
        <v>111</v>
      </c>
      <c r="H68" s="98">
        <f t="shared" si="22"/>
        <v>125</v>
      </c>
      <c r="I68" s="122">
        <f t="shared" si="22"/>
        <v>130</v>
      </c>
    </row>
    <row r="69" spans="1:9" ht="124.5" customHeight="1">
      <c r="A69" s="46" t="s">
        <v>102</v>
      </c>
      <c r="B69" s="69" t="s">
        <v>91</v>
      </c>
      <c r="C69" s="44" t="s">
        <v>14</v>
      </c>
      <c r="D69" s="44" t="s">
        <v>20</v>
      </c>
      <c r="E69" s="44" t="s">
        <v>150</v>
      </c>
      <c r="F69" s="44"/>
      <c r="G69" s="97">
        <f>SUM(G70)</f>
        <v>111</v>
      </c>
      <c r="H69" s="97">
        <f>SUM(H70)</f>
        <v>125</v>
      </c>
      <c r="I69" s="45">
        <f>SUM(I71)</f>
        <v>130</v>
      </c>
    </row>
    <row r="70" spans="1:9" ht="51.75" customHeight="1">
      <c r="A70" s="64" t="s">
        <v>159</v>
      </c>
      <c r="B70" s="69" t="s">
        <v>91</v>
      </c>
      <c r="C70" s="44" t="s">
        <v>14</v>
      </c>
      <c r="D70" s="44" t="s">
        <v>20</v>
      </c>
      <c r="E70" s="44" t="s">
        <v>183</v>
      </c>
      <c r="F70" s="44"/>
      <c r="G70" s="97">
        <f>G71</f>
        <v>111</v>
      </c>
      <c r="H70" s="97">
        <f>H71</f>
        <v>125</v>
      </c>
      <c r="I70" s="45">
        <f>I71</f>
        <v>130</v>
      </c>
    </row>
    <row r="71" spans="1:9" ht="49.5" customHeight="1">
      <c r="A71" s="63" t="s">
        <v>192</v>
      </c>
      <c r="B71" s="69" t="s">
        <v>91</v>
      </c>
      <c r="C71" s="38" t="s">
        <v>14</v>
      </c>
      <c r="D71" s="38" t="s">
        <v>20</v>
      </c>
      <c r="E71" s="38" t="s">
        <v>184</v>
      </c>
      <c r="F71" s="38"/>
      <c r="G71" s="100">
        <f>SUM(G72)</f>
        <v>111</v>
      </c>
      <c r="H71" s="100">
        <f t="shared" ref="H71:I71" si="23">SUM(H72)</f>
        <v>125</v>
      </c>
      <c r="I71" s="39">
        <f t="shared" si="23"/>
        <v>130</v>
      </c>
    </row>
    <row r="72" spans="1:9" ht="49.5">
      <c r="A72" s="53" t="s">
        <v>114</v>
      </c>
      <c r="B72" s="69" t="s">
        <v>91</v>
      </c>
      <c r="C72" s="38" t="s">
        <v>14</v>
      </c>
      <c r="D72" s="38" t="s">
        <v>20</v>
      </c>
      <c r="E72" s="38" t="s">
        <v>184</v>
      </c>
      <c r="F72" s="38" t="s">
        <v>115</v>
      </c>
      <c r="G72" s="100">
        <v>111</v>
      </c>
      <c r="H72" s="100">
        <v>125</v>
      </c>
      <c r="I72" s="39">
        <v>130</v>
      </c>
    </row>
    <row r="73" spans="1:9" ht="16.5">
      <c r="A73" s="12" t="s">
        <v>21</v>
      </c>
      <c r="B73" s="69" t="s">
        <v>91</v>
      </c>
      <c r="C73" s="66" t="s">
        <v>11</v>
      </c>
      <c r="D73" s="66" t="s">
        <v>7</v>
      </c>
      <c r="E73" s="10"/>
      <c r="F73" s="10"/>
      <c r="G73" s="98">
        <f>SUM(G74,G85)</f>
        <v>346.7</v>
      </c>
      <c r="H73" s="98">
        <f t="shared" ref="H73:I73" si="24">SUM(H74,H85)</f>
        <v>331.7</v>
      </c>
      <c r="I73" s="122">
        <f t="shared" si="24"/>
        <v>373.2</v>
      </c>
    </row>
    <row r="74" spans="1:9" ht="16.5">
      <c r="A74" s="12" t="s">
        <v>22</v>
      </c>
      <c r="B74" s="69" t="s">
        <v>91</v>
      </c>
      <c r="C74" s="66" t="s">
        <v>11</v>
      </c>
      <c r="D74" s="66" t="s">
        <v>18</v>
      </c>
      <c r="E74" s="66"/>
      <c r="F74" s="66"/>
      <c r="G74" s="98">
        <f>G76</f>
        <v>335.2</v>
      </c>
      <c r="H74" s="98">
        <f>H76</f>
        <v>329.9</v>
      </c>
      <c r="I74" s="122">
        <f>I76</f>
        <v>371.4</v>
      </c>
    </row>
    <row r="75" spans="1:9" ht="16.5">
      <c r="A75" s="158" t="s">
        <v>249</v>
      </c>
      <c r="B75" s="103"/>
      <c r="C75" s="164"/>
      <c r="D75" s="164"/>
      <c r="E75" s="164"/>
      <c r="F75" s="164"/>
      <c r="G75" s="165"/>
      <c r="H75" s="165"/>
      <c r="I75" s="165"/>
    </row>
    <row r="76" spans="1:9" ht="85.5">
      <c r="A76" s="168" t="s">
        <v>266</v>
      </c>
      <c r="B76" s="69" t="s">
        <v>91</v>
      </c>
      <c r="C76" s="47" t="s">
        <v>11</v>
      </c>
      <c r="D76" s="47" t="s">
        <v>18</v>
      </c>
      <c r="E76" s="47" t="s">
        <v>267</v>
      </c>
      <c r="F76" s="47"/>
      <c r="G76" s="148">
        <f>G77+G80</f>
        <v>335.2</v>
      </c>
      <c r="H76" s="148">
        <f>H77+H80</f>
        <v>329.9</v>
      </c>
      <c r="I76" s="148">
        <f>I77+I80</f>
        <v>371.4</v>
      </c>
    </row>
    <row r="77" spans="1:9" ht="38.25" customHeight="1">
      <c r="A77" s="161" t="s">
        <v>268</v>
      </c>
      <c r="B77" s="47" t="s">
        <v>91</v>
      </c>
      <c r="C77" s="47" t="s">
        <v>11</v>
      </c>
      <c r="D77" s="47" t="s">
        <v>18</v>
      </c>
      <c r="E77" s="47" t="s">
        <v>269</v>
      </c>
      <c r="F77" s="47"/>
      <c r="G77" s="147">
        <f>SUM(G79)</f>
        <v>50.2</v>
      </c>
      <c r="H77" s="147">
        <f t="shared" ref="H77:I77" si="25">SUM(H79)</f>
        <v>42.9</v>
      </c>
      <c r="I77" s="148">
        <f t="shared" si="25"/>
        <v>56.4</v>
      </c>
    </row>
    <row r="78" spans="1:9" ht="45" customHeight="1">
      <c r="A78" s="169" t="s">
        <v>270</v>
      </c>
      <c r="B78" s="69" t="s">
        <v>91</v>
      </c>
      <c r="C78" s="69" t="s">
        <v>11</v>
      </c>
      <c r="D78" s="69" t="s">
        <v>18</v>
      </c>
      <c r="E78" s="69" t="s">
        <v>271</v>
      </c>
      <c r="F78" s="69"/>
      <c r="G78" s="166">
        <f>G79</f>
        <v>50.2</v>
      </c>
      <c r="H78" s="166">
        <f>H79</f>
        <v>42.9</v>
      </c>
      <c r="I78" s="167">
        <f>I79</f>
        <v>56.4</v>
      </c>
    </row>
    <row r="79" spans="1:9" ht="45">
      <c r="A79" s="149" t="s">
        <v>114</v>
      </c>
      <c r="B79" s="69" t="s">
        <v>91</v>
      </c>
      <c r="C79" s="38" t="s">
        <v>11</v>
      </c>
      <c r="D79" s="38" t="s">
        <v>18</v>
      </c>
      <c r="E79" s="69" t="s">
        <v>271</v>
      </c>
      <c r="F79" s="38" t="s">
        <v>115</v>
      </c>
      <c r="G79" s="100">
        <v>50.2</v>
      </c>
      <c r="H79" s="100">
        <v>42.9</v>
      </c>
      <c r="I79" s="39">
        <v>56.4</v>
      </c>
    </row>
    <row r="80" spans="1:9" ht="38.25">
      <c r="A80" s="161" t="s">
        <v>272</v>
      </c>
      <c r="B80" s="47" t="s">
        <v>91</v>
      </c>
      <c r="C80" s="44" t="s">
        <v>11</v>
      </c>
      <c r="D80" s="44" t="s">
        <v>18</v>
      </c>
      <c r="E80" s="47" t="s">
        <v>273</v>
      </c>
      <c r="F80" s="44"/>
      <c r="G80" s="97">
        <f>G81+G83</f>
        <v>285</v>
      </c>
      <c r="H80" s="97">
        <f>H81+H83</f>
        <v>287</v>
      </c>
      <c r="I80" s="45">
        <f>I81+I83</f>
        <v>315</v>
      </c>
    </row>
    <row r="81" spans="1:9" ht="15.75" customHeight="1">
      <c r="A81" s="144" t="s">
        <v>274</v>
      </c>
      <c r="B81" s="69" t="s">
        <v>91</v>
      </c>
      <c r="C81" s="38" t="s">
        <v>11</v>
      </c>
      <c r="D81" s="38" t="s">
        <v>18</v>
      </c>
      <c r="E81" s="69" t="s">
        <v>277</v>
      </c>
      <c r="F81" s="38"/>
      <c r="G81" s="100">
        <f>SUM(G82)</f>
        <v>235</v>
      </c>
      <c r="H81" s="100">
        <f>SUM(H82)</f>
        <v>245</v>
      </c>
      <c r="I81" s="39">
        <f>SUM(I82)</f>
        <v>265</v>
      </c>
    </row>
    <row r="82" spans="1:9" ht="45">
      <c r="A82" s="149" t="s">
        <v>114</v>
      </c>
      <c r="B82" s="69" t="s">
        <v>91</v>
      </c>
      <c r="C82" s="38" t="s">
        <v>11</v>
      </c>
      <c r="D82" s="38" t="s">
        <v>18</v>
      </c>
      <c r="E82" s="69" t="s">
        <v>277</v>
      </c>
      <c r="F82" s="38" t="s">
        <v>115</v>
      </c>
      <c r="G82" s="100">
        <v>235</v>
      </c>
      <c r="H82" s="100">
        <v>245</v>
      </c>
      <c r="I82" s="39">
        <v>265</v>
      </c>
    </row>
    <row r="83" spans="1:9" ht="57.75" customHeight="1">
      <c r="A83" s="144" t="s">
        <v>275</v>
      </c>
      <c r="B83" s="69" t="s">
        <v>91</v>
      </c>
      <c r="C83" s="38" t="s">
        <v>11</v>
      </c>
      <c r="D83" s="38" t="s">
        <v>18</v>
      </c>
      <c r="E83" s="69" t="s">
        <v>276</v>
      </c>
      <c r="F83" s="38"/>
      <c r="G83" s="100">
        <f>G84</f>
        <v>50</v>
      </c>
      <c r="H83" s="100">
        <f>H84</f>
        <v>42</v>
      </c>
      <c r="I83" s="39">
        <f>I84</f>
        <v>50</v>
      </c>
    </row>
    <row r="84" spans="1:9" ht="45">
      <c r="A84" s="149" t="s">
        <v>114</v>
      </c>
      <c r="B84" s="69" t="s">
        <v>91</v>
      </c>
      <c r="C84" s="38" t="s">
        <v>11</v>
      </c>
      <c r="D84" s="38" t="s">
        <v>18</v>
      </c>
      <c r="E84" s="69" t="s">
        <v>276</v>
      </c>
      <c r="F84" s="38" t="s">
        <v>115</v>
      </c>
      <c r="G84" s="100">
        <v>50</v>
      </c>
      <c r="H84" s="100">
        <v>42</v>
      </c>
      <c r="I84" s="39">
        <v>50</v>
      </c>
    </row>
    <row r="85" spans="1:9" ht="33">
      <c r="A85" s="16" t="s">
        <v>23</v>
      </c>
      <c r="B85" s="69" t="s">
        <v>91</v>
      </c>
      <c r="C85" s="44" t="s">
        <v>11</v>
      </c>
      <c r="D85" s="44" t="s">
        <v>24</v>
      </c>
      <c r="E85" s="44"/>
      <c r="F85" s="44"/>
      <c r="G85" s="97">
        <f>SUM(G86,G90,)</f>
        <v>11.5</v>
      </c>
      <c r="H85" s="97">
        <f>SUM(H86,H90,)</f>
        <v>1.8</v>
      </c>
      <c r="I85" s="45">
        <f>SUM(I86,I90,)</f>
        <v>1.8</v>
      </c>
    </row>
    <row r="86" spans="1:9" ht="128.25" customHeight="1">
      <c r="A86" s="16" t="s">
        <v>199</v>
      </c>
      <c r="B86" s="69" t="s">
        <v>91</v>
      </c>
      <c r="C86" s="44" t="s">
        <v>11</v>
      </c>
      <c r="D86" s="44" t="s">
        <v>24</v>
      </c>
      <c r="E86" s="44" t="s">
        <v>160</v>
      </c>
      <c r="F86" s="44"/>
      <c r="G86" s="97">
        <f>G87</f>
        <v>9.6999999999999993</v>
      </c>
      <c r="H86" s="97">
        <f t="shared" ref="H86:I86" si="26">H87</f>
        <v>0</v>
      </c>
      <c r="I86" s="45">
        <f t="shared" si="26"/>
        <v>0</v>
      </c>
    </row>
    <row r="87" spans="1:9" ht="51" customHeight="1">
      <c r="A87" s="59" t="s">
        <v>161</v>
      </c>
      <c r="B87" s="69" t="s">
        <v>91</v>
      </c>
      <c r="C87" s="44" t="s">
        <v>11</v>
      </c>
      <c r="D87" s="44" t="s">
        <v>24</v>
      </c>
      <c r="E87" s="44" t="s">
        <v>162</v>
      </c>
      <c r="F87" s="44"/>
      <c r="G87" s="97">
        <f>G88</f>
        <v>9.6999999999999993</v>
      </c>
      <c r="H87" s="97">
        <f>H88</f>
        <v>0</v>
      </c>
      <c r="I87" s="45">
        <f>I88</f>
        <v>0</v>
      </c>
    </row>
    <row r="88" spans="1:9" ht="36.75" customHeight="1">
      <c r="A88" s="125" t="s">
        <v>235</v>
      </c>
      <c r="B88" s="140" t="s">
        <v>91</v>
      </c>
      <c r="C88" s="121" t="s">
        <v>11</v>
      </c>
      <c r="D88" s="121" t="s">
        <v>24</v>
      </c>
      <c r="E88" s="121" t="s">
        <v>234</v>
      </c>
      <c r="F88" s="121"/>
      <c r="G88" s="126">
        <f>G89</f>
        <v>9.6999999999999993</v>
      </c>
      <c r="H88" s="100">
        <f t="shared" ref="H88:I88" si="27">H89</f>
        <v>0</v>
      </c>
      <c r="I88" s="39">
        <f t="shared" si="27"/>
        <v>0</v>
      </c>
    </row>
    <row r="89" spans="1:9" ht="64.5" customHeight="1">
      <c r="A89" s="125" t="s">
        <v>233</v>
      </c>
      <c r="B89" s="140" t="s">
        <v>91</v>
      </c>
      <c r="C89" s="121" t="s">
        <v>11</v>
      </c>
      <c r="D89" s="121" t="s">
        <v>24</v>
      </c>
      <c r="E89" s="121" t="s">
        <v>234</v>
      </c>
      <c r="F89" s="121" t="s">
        <v>115</v>
      </c>
      <c r="G89" s="126">
        <v>9.6999999999999993</v>
      </c>
      <c r="H89" s="100">
        <v>0</v>
      </c>
      <c r="I89" s="39">
        <v>0</v>
      </c>
    </row>
    <row r="90" spans="1:9" ht="16.5">
      <c r="A90" s="12" t="s">
        <v>94</v>
      </c>
      <c r="B90" s="69" t="s">
        <v>91</v>
      </c>
      <c r="C90" s="66" t="s">
        <v>11</v>
      </c>
      <c r="D90" s="66" t="s">
        <v>24</v>
      </c>
      <c r="E90" s="66" t="s">
        <v>142</v>
      </c>
      <c r="F90" s="66"/>
      <c r="G90" s="98">
        <f>G92</f>
        <v>1.8</v>
      </c>
      <c r="H90" s="98">
        <f t="shared" ref="H90:I90" si="28">H92</f>
        <v>1.8</v>
      </c>
      <c r="I90" s="122">
        <f t="shared" si="28"/>
        <v>1.8</v>
      </c>
    </row>
    <row r="91" spans="1:9" ht="42.75">
      <c r="A91" s="59" t="s">
        <v>144</v>
      </c>
      <c r="B91" s="69" t="s">
        <v>91</v>
      </c>
      <c r="C91" s="73" t="s">
        <v>11</v>
      </c>
      <c r="D91" s="73" t="s">
        <v>24</v>
      </c>
      <c r="E91" s="60" t="s">
        <v>163</v>
      </c>
      <c r="F91" s="44"/>
      <c r="G91" s="97">
        <v>1.8</v>
      </c>
      <c r="H91" s="97">
        <v>1.8</v>
      </c>
      <c r="I91" s="45">
        <v>1.8</v>
      </c>
    </row>
    <row r="92" spans="1:9" ht="132">
      <c r="A92" s="14" t="s">
        <v>141</v>
      </c>
      <c r="B92" s="69" t="s">
        <v>91</v>
      </c>
      <c r="C92" s="38" t="s">
        <v>11</v>
      </c>
      <c r="D92" s="38" t="s">
        <v>24</v>
      </c>
      <c r="E92" s="38" t="s">
        <v>164</v>
      </c>
      <c r="F92" s="38"/>
      <c r="G92" s="100">
        <f>G93</f>
        <v>1.8</v>
      </c>
      <c r="H92" s="100">
        <f t="shared" ref="H92:I92" si="29">H93</f>
        <v>1.8</v>
      </c>
      <c r="I92" s="39">
        <f t="shared" si="29"/>
        <v>1.8</v>
      </c>
    </row>
    <row r="93" spans="1:9" ht="16.5">
      <c r="A93" s="15" t="s">
        <v>39</v>
      </c>
      <c r="B93" s="69" t="s">
        <v>91</v>
      </c>
      <c r="C93" s="10" t="s">
        <v>11</v>
      </c>
      <c r="D93" s="10" t="s">
        <v>24</v>
      </c>
      <c r="E93" s="38" t="s">
        <v>164</v>
      </c>
      <c r="F93" s="10" t="s">
        <v>40</v>
      </c>
      <c r="G93" s="99">
        <v>1.8</v>
      </c>
      <c r="H93" s="99">
        <v>1.8</v>
      </c>
      <c r="I93" s="21">
        <v>1.8</v>
      </c>
    </row>
    <row r="94" spans="1:9" ht="16.5">
      <c r="A94" s="12" t="s">
        <v>25</v>
      </c>
      <c r="B94" s="69" t="s">
        <v>91</v>
      </c>
      <c r="C94" s="66" t="s">
        <v>26</v>
      </c>
      <c r="D94" s="66" t="s">
        <v>7</v>
      </c>
      <c r="E94" s="10"/>
      <c r="F94" s="10"/>
      <c r="G94" s="98">
        <f t="shared" ref="G94:I95" si="30">SUM(G95)</f>
        <v>164.8</v>
      </c>
      <c r="H94" s="98">
        <f t="shared" si="30"/>
        <v>354.2</v>
      </c>
      <c r="I94" s="122">
        <f t="shared" si="30"/>
        <v>412.7</v>
      </c>
    </row>
    <row r="95" spans="1:9" ht="31.5" customHeight="1">
      <c r="A95" s="56" t="s">
        <v>27</v>
      </c>
      <c r="B95" s="69" t="s">
        <v>91</v>
      </c>
      <c r="C95" s="44" t="s">
        <v>26</v>
      </c>
      <c r="D95" s="44" t="s">
        <v>14</v>
      </c>
      <c r="E95" s="44"/>
      <c r="F95" s="44"/>
      <c r="G95" s="97">
        <f t="shared" si="30"/>
        <v>164.8</v>
      </c>
      <c r="H95" s="97">
        <f t="shared" si="30"/>
        <v>354.2</v>
      </c>
      <c r="I95" s="45">
        <f t="shared" si="30"/>
        <v>412.7</v>
      </c>
    </row>
    <row r="96" spans="1:9" ht="63.75" customHeight="1">
      <c r="A96" s="57" t="s">
        <v>103</v>
      </c>
      <c r="B96" s="69" t="s">
        <v>91</v>
      </c>
      <c r="C96" s="44" t="s">
        <v>26</v>
      </c>
      <c r="D96" s="44" t="s">
        <v>14</v>
      </c>
      <c r="E96" s="44" t="s">
        <v>165</v>
      </c>
      <c r="F96" s="44"/>
      <c r="G96" s="97">
        <f>SUM(,G98,G100,G103)</f>
        <v>164.8</v>
      </c>
      <c r="H96" s="97">
        <f t="shared" ref="H96:I96" si="31">SUM(,H98,H100,H103)</f>
        <v>354.2</v>
      </c>
      <c r="I96" s="45">
        <f t="shared" si="31"/>
        <v>412.7</v>
      </c>
    </row>
    <row r="97" spans="1:9" ht="36.75" customHeight="1">
      <c r="A97" s="59" t="s">
        <v>166</v>
      </c>
      <c r="B97" s="69" t="s">
        <v>91</v>
      </c>
      <c r="C97" s="44" t="s">
        <v>26</v>
      </c>
      <c r="D97" s="44" t="s">
        <v>14</v>
      </c>
      <c r="E97" s="44" t="s">
        <v>167</v>
      </c>
      <c r="F97" s="44"/>
      <c r="G97" s="97">
        <v>5</v>
      </c>
      <c r="H97" s="97">
        <v>5</v>
      </c>
      <c r="I97" s="45">
        <v>5</v>
      </c>
    </row>
    <row r="98" spans="1:9" ht="30">
      <c r="A98" s="62" t="s">
        <v>168</v>
      </c>
      <c r="B98" s="69" t="s">
        <v>91</v>
      </c>
      <c r="C98" s="38" t="s">
        <v>26</v>
      </c>
      <c r="D98" s="38" t="s">
        <v>14</v>
      </c>
      <c r="E98" s="38" t="s">
        <v>169</v>
      </c>
      <c r="F98" s="38"/>
      <c r="G98" s="100">
        <f>SUM(G99)</f>
        <v>5</v>
      </c>
      <c r="H98" s="100">
        <f t="shared" ref="H98:I98" si="32">SUM(H99)</f>
        <v>5</v>
      </c>
      <c r="I98" s="39">
        <f t="shared" si="32"/>
        <v>10</v>
      </c>
    </row>
    <row r="99" spans="1:9" ht="49.5">
      <c r="A99" s="53" t="s">
        <v>114</v>
      </c>
      <c r="B99" s="69" t="s">
        <v>91</v>
      </c>
      <c r="C99" s="38" t="s">
        <v>26</v>
      </c>
      <c r="D99" s="38" t="s">
        <v>14</v>
      </c>
      <c r="E99" s="38" t="s">
        <v>169</v>
      </c>
      <c r="F99" s="38" t="s">
        <v>115</v>
      </c>
      <c r="G99" s="100">
        <v>5</v>
      </c>
      <c r="H99" s="100">
        <v>5</v>
      </c>
      <c r="I99" s="39">
        <v>10</v>
      </c>
    </row>
    <row r="100" spans="1:9" ht="42.75">
      <c r="A100" s="59" t="s">
        <v>170</v>
      </c>
      <c r="B100" s="69" t="s">
        <v>91</v>
      </c>
      <c r="C100" s="44" t="s">
        <v>26</v>
      </c>
      <c r="D100" s="44" t="s">
        <v>14</v>
      </c>
      <c r="E100" s="44" t="s">
        <v>171</v>
      </c>
      <c r="F100" s="44"/>
      <c r="G100" s="97">
        <f>G101</f>
        <v>27.8</v>
      </c>
      <c r="H100" s="97">
        <f>H101</f>
        <v>60</v>
      </c>
      <c r="I100" s="45">
        <f>I101</f>
        <v>60</v>
      </c>
    </row>
    <row r="101" spans="1:9" ht="16.5">
      <c r="A101" s="22" t="s">
        <v>97</v>
      </c>
      <c r="B101" s="69" t="s">
        <v>91</v>
      </c>
      <c r="C101" s="10" t="s">
        <v>26</v>
      </c>
      <c r="D101" s="10" t="s">
        <v>14</v>
      </c>
      <c r="E101" s="10" t="s">
        <v>172</v>
      </c>
      <c r="F101" s="10"/>
      <c r="G101" s="99">
        <f>SUM(G102)</f>
        <v>27.8</v>
      </c>
      <c r="H101" s="99">
        <f t="shared" ref="H101:I101" si="33">SUM(H102)</f>
        <v>60</v>
      </c>
      <c r="I101" s="21">
        <f t="shared" si="33"/>
        <v>60</v>
      </c>
    </row>
    <row r="102" spans="1:9" ht="49.5">
      <c r="A102" s="53" t="s">
        <v>114</v>
      </c>
      <c r="B102" s="69" t="s">
        <v>91</v>
      </c>
      <c r="C102" s="38" t="s">
        <v>26</v>
      </c>
      <c r="D102" s="38" t="s">
        <v>14</v>
      </c>
      <c r="E102" s="38" t="s">
        <v>172</v>
      </c>
      <c r="F102" s="38" t="s">
        <v>115</v>
      </c>
      <c r="G102" s="100">
        <v>27.8</v>
      </c>
      <c r="H102" s="100">
        <v>60</v>
      </c>
      <c r="I102" s="39">
        <v>60</v>
      </c>
    </row>
    <row r="103" spans="1:9" ht="42.75">
      <c r="A103" s="59" t="s">
        <v>173</v>
      </c>
      <c r="B103" s="69" t="s">
        <v>91</v>
      </c>
      <c r="C103" s="44" t="s">
        <v>26</v>
      </c>
      <c r="D103" s="44" t="s">
        <v>14</v>
      </c>
      <c r="E103" s="44" t="s">
        <v>174</v>
      </c>
      <c r="F103" s="44"/>
      <c r="G103" s="97">
        <f>G104+G106</f>
        <v>132</v>
      </c>
      <c r="H103" s="97">
        <f t="shared" ref="H103:I103" si="34">H104+H106</f>
        <v>289.2</v>
      </c>
      <c r="I103" s="45">
        <f t="shared" si="34"/>
        <v>342.7</v>
      </c>
    </row>
    <row r="104" spans="1:9" ht="66">
      <c r="A104" s="63" t="s">
        <v>185</v>
      </c>
      <c r="B104" s="69" t="s">
        <v>91</v>
      </c>
      <c r="C104" s="38" t="s">
        <v>26</v>
      </c>
      <c r="D104" s="38" t="s">
        <v>14</v>
      </c>
      <c r="E104" s="38" t="s">
        <v>186</v>
      </c>
      <c r="F104" s="38"/>
      <c r="G104" s="100">
        <f>G105</f>
        <v>15</v>
      </c>
      <c r="H104" s="100">
        <f t="shared" ref="H104:I104" si="35">H105</f>
        <v>15</v>
      </c>
      <c r="I104" s="39">
        <f t="shared" si="35"/>
        <v>15</v>
      </c>
    </row>
    <row r="105" spans="1:9" ht="49.5">
      <c r="A105" s="53" t="s">
        <v>114</v>
      </c>
      <c r="B105" s="69" t="s">
        <v>91</v>
      </c>
      <c r="C105" s="38" t="s">
        <v>26</v>
      </c>
      <c r="D105" s="38" t="s">
        <v>14</v>
      </c>
      <c r="E105" s="38" t="s">
        <v>186</v>
      </c>
      <c r="F105" s="38" t="s">
        <v>115</v>
      </c>
      <c r="G105" s="100">
        <v>15</v>
      </c>
      <c r="H105" s="100">
        <v>15</v>
      </c>
      <c r="I105" s="39">
        <v>15</v>
      </c>
    </row>
    <row r="106" spans="1:9" ht="33">
      <c r="A106" s="24" t="s">
        <v>98</v>
      </c>
      <c r="B106" s="69" t="s">
        <v>91</v>
      </c>
      <c r="C106" s="38" t="s">
        <v>26</v>
      </c>
      <c r="D106" s="38" t="s">
        <v>14</v>
      </c>
      <c r="E106" s="38" t="s">
        <v>187</v>
      </c>
      <c r="F106" s="38"/>
      <c r="G106" s="100">
        <f>SUM(G107)</f>
        <v>117</v>
      </c>
      <c r="H106" s="100">
        <f t="shared" ref="H106:I106" si="36">SUM(H107)</f>
        <v>274.2</v>
      </c>
      <c r="I106" s="39">
        <f t="shared" si="36"/>
        <v>327.7</v>
      </c>
    </row>
    <row r="107" spans="1:9" ht="49.5">
      <c r="A107" s="53" t="s">
        <v>114</v>
      </c>
      <c r="B107" s="69" t="s">
        <v>91</v>
      </c>
      <c r="C107" s="38" t="s">
        <v>26</v>
      </c>
      <c r="D107" s="38" t="s">
        <v>14</v>
      </c>
      <c r="E107" s="38" t="s">
        <v>187</v>
      </c>
      <c r="F107" s="38" t="s">
        <v>115</v>
      </c>
      <c r="G107" s="100">
        <v>117</v>
      </c>
      <c r="H107" s="100">
        <v>274.2</v>
      </c>
      <c r="I107" s="39">
        <v>327.7</v>
      </c>
    </row>
    <row r="108" spans="1:9" ht="16.5">
      <c r="A108" s="12" t="s">
        <v>28</v>
      </c>
      <c r="B108" s="69" t="s">
        <v>91</v>
      </c>
      <c r="C108" s="66" t="s">
        <v>29</v>
      </c>
      <c r="D108" s="66" t="s">
        <v>7</v>
      </c>
      <c r="E108" s="10"/>
      <c r="F108" s="66"/>
      <c r="G108" s="98">
        <f>SUM(G109)</f>
        <v>807.9</v>
      </c>
      <c r="H108" s="98">
        <f t="shared" ref="H108:I108" si="37">SUM(H109)</f>
        <v>967.9</v>
      </c>
      <c r="I108" s="122">
        <f t="shared" si="37"/>
        <v>807.9</v>
      </c>
    </row>
    <row r="109" spans="1:9" ht="16.5">
      <c r="A109" s="12" t="s">
        <v>30</v>
      </c>
      <c r="B109" s="69" t="s">
        <v>91</v>
      </c>
      <c r="C109" s="66" t="s">
        <v>29</v>
      </c>
      <c r="D109" s="66" t="s">
        <v>6</v>
      </c>
      <c r="E109" s="66"/>
      <c r="F109" s="66"/>
      <c r="G109" s="98">
        <f>SUM(G110,)</f>
        <v>807.9</v>
      </c>
      <c r="H109" s="98">
        <f t="shared" ref="H109:I109" si="38">SUM(H110,)</f>
        <v>967.9</v>
      </c>
      <c r="I109" s="122">
        <f t="shared" si="38"/>
        <v>807.9</v>
      </c>
    </row>
    <row r="110" spans="1:9" ht="80.25" customHeight="1">
      <c r="A110" s="42" t="s">
        <v>99</v>
      </c>
      <c r="B110" s="69" t="s">
        <v>91</v>
      </c>
      <c r="C110" s="44" t="s">
        <v>29</v>
      </c>
      <c r="D110" s="44" t="s">
        <v>6</v>
      </c>
      <c r="E110" s="44" t="s">
        <v>175</v>
      </c>
      <c r="F110" s="44"/>
      <c r="G110" s="97">
        <f>G111</f>
        <v>807.9</v>
      </c>
      <c r="H110" s="97">
        <f t="shared" ref="H110:I110" si="39">H111</f>
        <v>967.9</v>
      </c>
      <c r="I110" s="45">
        <f t="shared" si="39"/>
        <v>807.9</v>
      </c>
    </row>
    <row r="111" spans="1:9" ht="71.25">
      <c r="A111" s="59" t="s">
        <v>188</v>
      </c>
      <c r="B111" s="69" t="s">
        <v>91</v>
      </c>
      <c r="C111" s="44" t="s">
        <v>29</v>
      </c>
      <c r="D111" s="44" t="s">
        <v>6</v>
      </c>
      <c r="E111" s="44" t="s">
        <v>189</v>
      </c>
      <c r="F111" s="44"/>
      <c r="G111" s="97">
        <f>G112+G114</f>
        <v>807.9</v>
      </c>
      <c r="H111" s="97">
        <f t="shared" ref="H111:I111" si="40">H112+H114</f>
        <v>967.9</v>
      </c>
      <c r="I111" s="45">
        <f t="shared" si="40"/>
        <v>807.9</v>
      </c>
    </row>
    <row r="112" spans="1:9" ht="64.5" customHeight="1">
      <c r="A112" s="68" t="s">
        <v>126</v>
      </c>
      <c r="B112" s="69" t="s">
        <v>91</v>
      </c>
      <c r="C112" s="38" t="s">
        <v>29</v>
      </c>
      <c r="D112" s="38" t="s">
        <v>6</v>
      </c>
      <c r="E112" s="38" t="s">
        <v>176</v>
      </c>
      <c r="F112" s="38"/>
      <c r="G112" s="100">
        <f>G113</f>
        <v>737.9</v>
      </c>
      <c r="H112" s="100">
        <f t="shared" ref="H112:I112" si="41">H113</f>
        <v>897.9</v>
      </c>
      <c r="I112" s="39">
        <f t="shared" si="41"/>
        <v>737.9</v>
      </c>
    </row>
    <row r="113" spans="1:9" ht="19.899999999999999" customHeight="1">
      <c r="A113" s="24" t="s">
        <v>39</v>
      </c>
      <c r="B113" s="69" t="s">
        <v>91</v>
      </c>
      <c r="C113" s="10" t="s">
        <v>29</v>
      </c>
      <c r="D113" s="10" t="s">
        <v>6</v>
      </c>
      <c r="E113" s="38" t="s">
        <v>176</v>
      </c>
      <c r="F113" s="10" t="s">
        <v>40</v>
      </c>
      <c r="G113" s="99">
        <v>737.9</v>
      </c>
      <c r="H113" s="99">
        <v>897.9</v>
      </c>
      <c r="I113" s="21">
        <v>737.9</v>
      </c>
    </row>
    <row r="114" spans="1:9" ht="32.450000000000003" customHeight="1">
      <c r="A114" s="24" t="s">
        <v>100</v>
      </c>
      <c r="B114" s="69" t="s">
        <v>91</v>
      </c>
      <c r="C114" s="38" t="s">
        <v>29</v>
      </c>
      <c r="D114" s="38" t="s">
        <v>6</v>
      </c>
      <c r="E114" s="38" t="s">
        <v>177</v>
      </c>
      <c r="F114" s="44"/>
      <c r="G114" s="100">
        <f>G115</f>
        <v>70</v>
      </c>
      <c r="H114" s="100">
        <f t="shared" ref="H114:I114" si="42">H115</f>
        <v>70</v>
      </c>
      <c r="I114" s="39">
        <f t="shared" si="42"/>
        <v>70</v>
      </c>
    </row>
    <row r="115" spans="1:9" ht="48.6" customHeight="1">
      <c r="A115" s="53" t="s">
        <v>114</v>
      </c>
      <c r="B115" s="69" t="s">
        <v>91</v>
      </c>
      <c r="C115" s="38" t="s">
        <v>29</v>
      </c>
      <c r="D115" s="38" t="s">
        <v>6</v>
      </c>
      <c r="E115" s="38" t="s">
        <v>177</v>
      </c>
      <c r="F115" s="38" t="s">
        <v>115</v>
      </c>
      <c r="G115" s="100">
        <v>70</v>
      </c>
      <c r="H115" s="100">
        <v>70</v>
      </c>
      <c r="I115" s="39">
        <v>70</v>
      </c>
    </row>
    <row r="116" spans="1:9" ht="16.5">
      <c r="A116" s="18" t="s">
        <v>32</v>
      </c>
      <c r="B116" s="69" t="s">
        <v>91</v>
      </c>
      <c r="C116" s="66" t="s">
        <v>33</v>
      </c>
      <c r="D116" s="20" t="s">
        <v>7</v>
      </c>
      <c r="E116" s="9"/>
      <c r="F116" s="9"/>
      <c r="G116" s="98">
        <f t="shared" ref="G116:I120" si="43">SUM(G117)</f>
        <v>20</v>
      </c>
      <c r="H116" s="98">
        <f t="shared" si="43"/>
        <v>15</v>
      </c>
      <c r="I116" s="122">
        <f t="shared" si="43"/>
        <v>15</v>
      </c>
    </row>
    <row r="117" spans="1:9" ht="16.5">
      <c r="A117" s="12" t="s">
        <v>34</v>
      </c>
      <c r="B117" s="69" t="s">
        <v>91</v>
      </c>
      <c r="C117" s="66" t="s">
        <v>33</v>
      </c>
      <c r="D117" s="66" t="s">
        <v>6</v>
      </c>
      <c r="E117" s="66"/>
      <c r="F117" s="66"/>
      <c r="G117" s="98">
        <f>SUM(G120)</f>
        <v>20</v>
      </c>
      <c r="H117" s="98">
        <f t="shared" ref="H117:I117" si="44">SUM(H120)</f>
        <v>15</v>
      </c>
      <c r="I117" s="122">
        <f t="shared" si="44"/>
        <v>15</v>
      </c>
    </row>
    <row r="118" spans="1:9" ht="82.5">
      <c r="A118" s="16" t="s">
        <v>101</v>
      </c>
      <c r="B118" s="69" t="s">
        <v>91</v>
      </c>
      <c r="C118" s="44" t="s">
        <v>33</v>
      </c>
      <c r="D118" s="44" t="s">
        <v>6</v>
      </c>
      <c r="E118" s="44" t="s">
        <v>178</v>
      </c>
      <c r="F118" s="44"/>
      <c r="G118" s="97">
        <f>G119</f>
        <v>20</v>
      </c>
      <c r="H118" s="97">
        <f t="shared" ref="H118:I119" si="45">H119</f>
        <v>15</v>
      </c>
      <c r="I118" s="45">
        <f t="shared" si="45"/>
        <v>15</v>
      </c>
    </row>
    <row r="119" spans="1:9" ht="57">
      <c r="A119" s="59" t="s">
        <v>180</v>
      </c>
      <c r="B119" s="69" t="s">
        <v>91</v>
      </c>
      <c r="C119" s="44" t="s">
        <v>33</v>
      </c>
      <c r="D119" s="44" t="s">
        <v>6</v>
      </c>
      <c r="E119" s="44" t="s">
        <v>179</v>
      </c>
      <c r="F119" s="44"/>
      <c r="G119" s="97">
        <f>G120</f>
        <v>20</v>
      </c>
      <c r="H119" s="97">
        <f t="shared" si="45"/>
        <v>15</v>
      </c>
      <c r="I119" s="45">
        <f t="shared" si="45"/>
        <v>15</v>
      </c>
    </row>
    <row r="120" spans="1:9" ht="49.5">
      <c r="A120" s="63" t="s">
        <v>181</v>
      </c>
      <c r="B120" s="69" t="s">
        <v>91</v>
      </c>
      <c r="C120" s="38" t="s">
        <v>33</v>
      </c>
      <c r="D120" s="38" t="s">
        <v>6</v>
      </c>
      <c r="E120" s="38" t="s">
        <v>182</v>
      </c>
      <c r="F120" s="38"/>
      <c r="G120" s="100">
        <f t="shared" si="43"/>
        <v>20</v>
      </c>
      <c r="H120" s="100">
        <f t="shared" si="43"/>
        <v>15</v>
      </c>
      <c r="I120" s="39">
        <f t="shared" si="43"/>
        <v>15</v>
      </c>
    </row>
    <row r="121" spans="1:9" ht="49.5">
      <c r="A121" s="53" t="s">
        <v>114</v>
      </c>
      <c r="B121" s="69" t="s">
        <v>91</v>
      </c>
      <c r="C121" s="38" t="s">
        <v>33</v>
      </c>
      <c r="D121" s="38" t="s">
        <v>6</v>
      </c>
      <c r="E121" s="38" t="s">
        <v>182</v>
      </c>
      <c r="F121" s="38" t="s">
        <v>115</v>
      </c>
      <c r="G121" s="100">
        <v>20</v>
      </c>
      <c r="H121" s="100">
        <v>15</v>
      </c>
      <c r="I121" s="39">
        <v>15</v>
      </c>
    </row>
    <row r="122" spans="1:9" ht="16.5">
      <c r="A122" s="108" t="s">
        <v>41</v>
      </c>
      <c r="B122" s="20" t="s">
        <v>91</v>
      </c>
      <c r="C122" s="110" t="s">
        <v>42</v>
      </c>
      <c r="D122" s="110"/>
      <c r="E122" s="110" t="s">
        <v>217</v>
      </c>
      <c r="F122" s="110"/>
      <c r="G122" s="45"/>
      <c r="H122" s="45">
        <f>H123</f>
        <v>84.7</v>
      </c>
      <c r="I122" s="45">
        <f>I123</f>
        <v>174.2</v>
      </c>
    </row>
    <row r="123" spans="1:9" ht="16.5">
      <c r="A123" s="53" t="s">
        <v>41</v>
      </c>
      <c r="B123" s="9" t="s">
        <v>91</v>
      </c>
      <c r="C123" s="111" t="s">
        <v>42</v>
      </c>
      <c r="D123" s="111" t="s">
        <v>42</v>
      </c>
      <c r="E123" s="10" t="s">
        <v>217</v>
      </c>
      <c r="F123" s="10"/>
      <c r="G123" s="39"/>
      <c r="H123" s="39">
        <v>84.7</v>
      </c>
      <c r="I123" s="39">
        <v>174.2</v>
      </c>
    </row>
    <row r="124" spans="1:9" ht="16.5">
      <c r="A124" s="53" t="s">
        <v>41</v>
      </c>
      <c r="B124" s="9" t="s">
        <v>91</v>
      </c>
      <c r="C124" s="111" t="s">
        <v>42</v>
      </c>
      <c r="D124" s="111" t="s">
        <v>42</v>
      </c>
      <c r="E124" s="10" t="s">
        <v>218</v>
      </c>
      <c r="F124" s="10"/>
      <c r="G124" s="39"/>
      <c r="H124" s="39">
        <v>84.7</v>
      </c>
      <c r="I124" s="39">
        <v>174.2</v>
      </c>
    </row>
    <row r="125" spans="1:9" ht="16.5">
      <c r="A125" s="53" t="s">
        <v>41</v>
      </c>
      <c r="B125" s="9" t="s">
        <v>91</v>
      </c>
      <c r="C125" s="111" t="s">
        <v>42</v>
      </c>
      <c r="D125" s="111" t="s">
        <v>42</v>
      </c>
      <c r="E125" s="10" t="s">
        <v>218</v>
      </c>
      <c r="F125" s="10"/>
      <c r="G125" s="39"/>
      <c r="H125" s="39">
        <v>84.7</v>
      </c>
      <c r="I125" s="39">
        <v>174.2</v>
      </c>
    </row>
    <row r="126" spans="1:9" ht="16.5">
      <c r="A126" s="53" t="s">
        <v>41</v>
      </c>
      <c r="B126" s="10" t="s">
        <v>91</v>
      </c>
      <c r="C126" s="10" t="s">
        <v>42</v>
      </c>
      <c r="D126" s="10" t="s">
        <v>42</v>
      </c>
      <c r="E126" s="10" t="s">
        <v>218</v>
      </c>
      <c r="F126" s="10" t="s">
        <v>219</v>
      </c>
      <c r="G126" s="39">
        <v>0</v>
      </c>
      <c r="H126" s="39">
        <v>84.7</v>
      </c>
      <c r="I126" s="39">
        <v>174.2</v>
      </c>
    </row>
    <row r="127" spans="1:9" ht="21" thickBot="1">
      <c r="A127" s="104" t="s">
        <v>43</v>
      </c>
      <c r="B127" s="105"/>
      <c r="C127" s="106"/>
      <c r="D127" s="106"/>
      <c r="E127" s="106"/>
      <c r="F127" s="106"/>
      <c r="G127" s="107">
        <f>SUM(G9,G48,G55,G73,G94,G108,G116,)</f>
        <v>3330.5</v>
      </c>
      <c r="H127" s="107">
        <f>SUM(H9,H48,H55,H73,H94,H108,H116,H122,)</f>
        <v>3388.6</v>
      </c>
      <c r="I127" s="133">
        <f>SUM(I9,I48,I55,I73,I94,I108,I116,I122,)</f>
        <v>3483.0999999999995</v>
      </c>
    </row>
  </sheetData>
  <mergeCells count="1">
    <mergeCell ref="A5:I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8"/>
  <sheetViews>
    <sheetView topLeftCell="B1" workbookViewId="0">
      <selection activeCell="F3" sqref="F3"/>
    </sheetView>
  </sheetViews>
  <sheetFormatPr defaultRowHeight="12.75"/>
  <cols>
    <col min="1" max="1" width="44.7109375" customWidth="1"/>
    <col min="2" max="2" width="5" customWidth="1"/>
    <col min="3" max="3" width="5.28515625" customWidth="1"/>
    <col min="4" max="4" width="16.5703125" customWidth="1"/>
    <col min="5" max="5" width="5.85546875" customWidth="1"/>
    <col min="6" max="6" width="12.85546875" customWidth="1"/>
  </cols>
  <sheetData>
    <row r="1" spans="1:8" ht="16.5">
      <c r="D1" s="58" t="s">
        <v>106</v>
      </c>
    </row>
    <row r="2" spans="1:8" ht="16.5">
      <c r="D2" s="77"/>
      <c r="E2" s="77"/>
      <c r="F2" s="77" t="s">
        <v>197</v>
      </c>
    </row>
    <row r="3" spans="1:8" ht="16.5">
      <c r="D3" s="77"/>
      <c r="E3" s="77"/>
      <c r="F3" s="138" t="s">
        <v>280</v>
      </c>
    </row>
    <row r="4" spans="1:8" ht="3.75" customHeight="1"/>
    <row r="5" spans="1:8" ht="66.75" customHeight="1">
      <c r="A5" s="183" t="s">
        <v>212</v>
      </c>
      <c r="B5" s="183"/>
      <c r="C5" s="183"/>
      <c r="D5" s="183"/>
      <c r="E5" s="183"/>
      <c r="F5" s="183"/>
    </row>
    <row r="9" spans="1:8" ht="16.5">
      <c r="A9" s="135" t="s">
        <v>0</v>
      </c>
      <c r="B9" s="135" t="s">
        <v>3</v>
      </c>
      <c r="C9" s="135" t="s">
        <v>4</v>
      </c>
      <c r="D9" s="135" t="s">
        <v>36</v>
      </c>
      <c r="E9" s="135" t="s">
        <v>37</v>
      </c>
      <c r="F9" s="37" t="s">
        <v>200</v>
      </c>
      <c r="G9" s="102" t="s">
        <v>201</v>
      </c>
      <c r="H9" s="102" t="s">
        <v>202</v>
      </c>
    </row>
    <row r="10" spans="1:8" ht="16.5">
      <c r="A10" s="12" t="s">
        <v>5</v>
      </c>
      <c r="B10" s="128" t="s">
        <v>6</v>
      </c>
      <c r="C10" s="128" t="s">
        <v>7</v>
      </c>
      <c r="D10" s="128"/>
      <c r="E10" s="128"/>
      <c r="F10" s="129">
        <f>SUM(F11,F16,F27,F32,)</f>
        <v>1803</v>
      </c>
      <c r="G10" s="129">
        <f t="shared" ref="G10:H10" si="0">SUM(G11,G16,G27,G32,)</f>
        <v>1423</v>
      </c>
      <c r="H10" s="129">
        <f t="shared" si="0"/>
        <v>1483</v>
      </c>
    </row>
    <row r="11" spans="1:8" ht="60" customHeight="1">
      <c r="A11" s="43" t="s">
        <v>8</v>
      </c>
      <c r="B11" s="44" t="s">
        <v>6</v>
      </c>
      <c r="C11" s="44" t="s">
        <v>9</v>
      </c>
      <c r="D11" s="44"/>
      <c r="E11" s="44"/>
      <c r="F11" s="45">
        <f t="shared" ref="F11:H14" si="1">SUM(F12)</f>
        <v>353.7</v>
      </c>
      <c r="G11" s="45">
        <f t="shared" si="1"/>
        <v>353.7</v>
      </c>
      <c r="H11" s="45">
        <f t="shared" si="1"/>
        <v>353.7</v>
      </c>
    </row>
    <row r="12" spans="1:8" ht="16.5">
      <c r="A12" s="26" t="s">
        <v>94</v>
      </c>
      <c r="B12" s="128" t="s">
        <v>6</v>
      </c>
      <c r="C12" s="128" t="s">
        <v>9</v>
      </c>
      <c r="D12" s="128" t="s">
        <v>142</v>
      </c>
      <c r="E12" s="128"/>
      <c r="F12" s="129">
        <f>SUM(F14)</f>
        <v>353.7</v>
      </c>
      <c r="G12" s="129">
        <f t="shared" ref="G12:H12" si="2">SUM(G14)</f>
        <v>353.7</v>
      </c>
      <c r="H12" s="129">
        <f t="shared" si="2"/>
        <v>353.7</v>
      </c>
    </row>
    <row r="13" spans="1:8" ht="49.5">
      <c r="A13" s="26" t="s">
        <v>144</v>
      </c>
      <c r="B13" s="44" t="s">
        <v>6</v>
      </c>
      <c r="C13" s="44" t="s">
        <v>9</v>
      </c>
      <c r="D13" s="44" t="s">
        <v>143</v>
      </c>
      <c r="E13" s="44"/>
      <c r="F13" s="45">
        <f>F14</f>
        <v>353.7</v>
      </c>
      <c r="G13" s="45">
        <f>G14</f>
        <v>353.7</v>
      </c>
      <c r="H13" s="45">
        <f>H14</f>
        <v>353.7</v>
      </c>
    </row>
    <row r="14" spans="1:8" ht="16.5">
      <c r="A14" s="23" t="s">
        <v>95</v>
      </c>
      <c r="B14" s="38" t="s">
        <v>6</v>
      </c>
      <c r="C14" s="38" t="s">
        <v>9</v>
      </c>
      <c r="D14" s="38" t="s">
        <v>145</v>
      </c>
      <c r="E14" s="38"/>
      <c r="F14" s="39">
        <f t="shared" si="1"/>
        <v>353.7</v>
      </c>
      <c r="G14" s="39">
        <f t="shared" si="1"/>
        <v>353.7</v>
      </c>
      <c r="H14" s="39">
        <f t="shared" si="1"/>
        <v>353.7</v>
      </c>
    </row>
    <row r="15" spans="1:8" ht="50.25" customHeight="1">
      <c r="A15" s="54" t="s">
        <v>118</v>
      </c>
      <c r="B15" s="38" t="s">
        <v>6</v>
      </c>
      <c r="C15" s="38" t="s">
        <v>9</v>
      </c>
      <c r="D15" s="38" t="s">
        <v>145</v>
      </c>
      <c r="E15" s="38" t="s">
        <v>113</v>
      </c>
      <c r="F15" s="39">
        <v>353.7</v>
      </c>
      <c r="G15" s="39">
        <v>353.7</v>
      </c>
      <c r="H15" s="39">
        <v>353.7</v>
      </c>
    </row>
    <row r="16" spans="1:8" ht="90.75" customHeight="1">
      <c r="A16" s="46" t="s">
        <v>10</v>
      </c>
      <c r="B16" s="44" t="s">
        <v>6</v>
      </c>
      <c r="C16" s="44" t="s">
        <v>11</v>
      </c>
      <c r="D16" s="44"/>
      <c r="E16" s="44"/>
      <c r="F16" s="45">
        <f t="shared" ref="F16:H16" si="3">SUM(F17)</f>
        <v>1316.8</v>
      </c>
      <c r="G16" s="45">
        <f t="shared" si="3"/>
        <v>936.8</v>
      </c>
      <c r="H16" s="45">
        <f t="shared" si="3"/>
        <v>936.8</v>
      </c>
    </row>
    <row r="17" spans="1:8" ht="110.25">
      <c r="A17" s="46" t="s">
        <v>238</v>
      </c>
      <c r="B17" s="44" t="s">
        <v>6</v>
      </c>
      <c r="C17" s="44" t="s">
        <v>11</v>
      </c>
      <c r="D17" s="44" t="s">
        <v>239</v>
      </c>
      <c r="E17" s="44"/>
      <c r="F17" s="45">
        <f>SUM(F19,F23)</f>
        <v>1316.8</v>
      </c>
      <c r="G17" s="45">
        <f>SUM(G19,G23)</f>
        <v>936.8</v>
      </c>
      <c r="H17" s="45">
        <f t="shared" ref="H17" si="4">SUM(H19)</f>
        <v>936.8</v>
      </c>
    </row>
    <row r="18" spans="1:8" ht="71.25">
      <c r="A18" s="145" t="s">
        <v>240</v>
      </c>
      <c r="B18" s="44" t="s">
        <v>6</v>
      </c>
      <c r="C18" s="44" t="s">
        <v>11</v>
      </c>
      <c r="D18" s="44" t="s">
        <v>241</v>
      </c>
      <c r="E18" s="44"/>
      <c r="F18" s="97">
        <f>F19</f>
        <v>1306.8</v>
      </c>
      <c r="G18" s="97">
        <f>G19</f>
        <v>936.8</v>
      </c>
      <c r="H18" s="45">
        <f>H19</f>
        <v>936.8</v>
      </c>
    </row>
    <row r="19" spans="1:8" ht="47.25">
      <c r="A19" s="153" t="s">
        <v>242</v>
      </c>
      <c r="B19" s="38" t="s">
        <v>6</v>
      </c>
      <c r="C19" s="38" t="s">
        <v>11</v>
      </c>
      <c r="D19" s="38" t="s">
        <v>243</v>
      </c>
      <c r="E19" s="38"/>
      <c r="F19" s="100">
        <f>F20+F21+F22</f>
        <v>1306.8</v>
      </c>
      <c r="G19" s="100">
        <f>G20+G21+G22</f>
        <v>936.8</v>
      </c>
      <c r="H19" s="39">
        <f>H20+H21+H22</f>
        <v>936.8</v>
      </c>
    </row>
    <row r="20" spans="1:8" ht="30" customHeight="1">
      <c r="A20" s="150" t="s">
        <v>118</v>
      </c>
      <c r="B20" s="38" t="s">
        <v>6</v>
      </c>
      <c r="C20" s="38" t="s">
        <v>11</v>
      </c>
      <c r="D20" s="38" t="s">
        <v>243</v>
      </c>
      <c r="E20" s="38" t="s">
        <v>113</v>
      </c>
      <c r="F20" s="100">
        <v>586.9</v>
      </c>
      <c r="G20" s="100">
        <v>586.9</v>
      </c>
      <c r="H20" s="39">
        <v>586.9</v>
      </c>
    </row>
    <row r="21" spans="1:8" ht="47.25">
      <c r="A21" s="151" t="s">
        <v>114</v>
      </c>
      <c r="B21" s="38" t="s">
        <v>6</v>
      </c>
      <c r="C21" s="38" t="s">
        <v>11</v>
      </c>
      <c r="D21" s="38" t="s">
        <v>243</v>
      </c>
      <c r="E21" s="38" t="s">
        <v>115</v>
      </c>
      <c r="F21" s="100">
        <v>714.9</v>
      </c>
      <c r="G21" s="100">
        <v>344.9</v>
      </c>
      <c r="H21" s="39">
        <v>344.9</v>
      </c>
    </row>
    <row r="22" spans="1:8" ht="16.5">
      <c r="A22" s="152" t="s">
        <v>117</v>
      </c>
      <c r="B22" s="38" t="s">
        <v>6</v>
      </c>
      <c r="C22" s="38" t="s">
        <v>11</v>
      </c>
      <c r="D22" s="38" t="s">
        <v>243</v>
      </c>
      <c r="E22" s="38" t="s">
        <v>116</v>
      </c>
      <c r="F22" s="100">
        <v>5</v>
      </c>
      <c r="G22" s="100">
        <v>5</v>
      </c>
      <c r="H22" s="39">
        <v>5</v>
      </c>
    </row>
    <row r="23" spans="1:8" ht="57.75" customHeight="1">
      <c r="A23" s="145" t="s">
        <v>244</v>
      </c>
      <c r="B23" s="38" t="s">
        <v>6</v>
      </c>
      <c r="C23" s="38" t="s">
        <v>11</v>
      </c>
      <c r="D23" s="44" t="s">
        <v>245</v>
      </c>
      <c r="E23" s="44"/>
      <c r="F23" s="97">
        <f>F24</f>
        <v>10</v>
      </c>
      <c r="G23" s="97"/>
      <c r="H23" s="45"/>
    </row>
    <row r="24" spans="1:8" ht="27.75" customHeight="1">
      <c r="A24" s="154" t="s">
        <v>246</v>
      </c>
      <c r="B24" s="38" t="s">
        <v>6</v>
      </c>
      <c r="C24" s="38" t="s">
        <v>11</v>
      </c>
      <c r="D24" s="38" t="s">
        <v>247</v>
      </c>
      <c r="E24" s="40"/>
      <c r="F24" s="100">
        <f>F25+F26</f>
        <v>10</v>
      </c>
      <c r="G24" s="100"/>
      <c r="H24" s="39"/>
    </row>
    <row r="25" spans="1:8" ht="32.25" customHeight="1">
      <c r="A25" s="150" t="s">
        <v>118</v>
      </c>
      <c r="B25" s="38" t="s">
        <v>6</v>
      </c>
      <c r="C25" s="38" t="s">
        <v>11</v>
      </c>
      <c r="D25" s="38" t="s">
        <v>247</v>
      </c>
      <c r="E25" s="38" t="s">
        <v>113</v>
      </c>
      <c r="F25" s="100">
        <v>10</v>
      </c>
      <c r="G25" s="100"/>
      <c r="H25" s="39"/>
    </row>
    <row r="26" spans="1:8" ht="47.25">
      <c r="A26" s="151" t="s">
        <v>114</v>
      </c>
      <c r="B26" s="38" t="s">
        <v>6</v>
      </c>
      <c r="C26" s="38" t="s">
        <v>11</v>
      </c>
      <c r="D26" s="38" t="s">
        <v>247</v>
      </c>
      <c r="E26" s="39">
        <v>240</v>
      </c>
      <c r="F26" s="39"/>
      <c r="G26" s="39"/>
      <c r="H26" s="39"/>
    </row>
    <row r="27" spans="1:8" ht="60.75" customHeight="1">
      <c r="A27" s="49" t="s">
        <v>122</v>
      </c>
      <c r="B27" s="44" t="s">
        <v>6</v>
      </c>
      <c r="C27" s="44" t="s">
        <v>31</v>
      </c>
      <c r="D27" s="44"/>
      <c r="E27" s="44"/>
      <c r="F27" s="45">
        <f t="shared" ref="F27:H30" si="5">F28</f>
        <v>12.5</v>
      </c>
      <c r="G27" s="45">
        <f t="shared" si="5"/>
        <v>12.5</v>
      </c>
      <c r="H27" s="45">
        <f t="shared" si="5"/>
        <v>12.5</v>
      </c>
    </row>
    <row r="28" spans="1:8" ht="16.5">
      <c r="A28" s="42" t="s">
        <v>94</v>
      </c>
      <c r="B28" s="128" t="s">
        <v>6</v>
      </c>
      <c r="C28" s="128" t="s">
        <v>31</v>
      </c>
      <c r="D28" s="128" t="s">
        <v>142</v>
      </c>
      <c r="E28" s="128"/>
      <c r="F28" s="129">
        <f>F30</f>
        <v>12.5</v>
      </c>
      <c r="G28" s="129">
        <f t="shared" ref="G28:H28" si="6">G30</f>
        <v>12.5</v>
      </c>
      <c r="H28" s="129">
        <f t="shared" si="6"/>
        <v>12.5</v>
      </c>
    </row>
    <row r="29" spans="1:8" ht="49.5">
      <c r="A29" s="26" t="s">
        <v>144</v>
      </c>
      <c r="B29" s="44" t="s">
        <v>6</v>
      </c>
      <c r="C29" s="44" t="s">
        <v>31</v>
      </c>
      <c r="D29" s="44" t="s">
        <v>143</v>
      </c>
      <c r="E29" s="44"/>
      <c r="F29" s="45">
        <f>F30</f>
        <v>12.5</v>
      </c>
      <c r="G29" s="45">
        <f>G30</f>
        <v>12.5</v>
      </c>
      <c r="H29" s="45">
        <f>H30</f>
        <v>12.5</v>
      </c>
    </row>
    <row r="30" spans="1:8" ht="82.15" customHeight="1">
      <c r="A30" s="24" t="s">
        <v>123</v>
      </c>
      <c r="B30" s="38" t="s">
        <v>6</v>
      </c>
      <c r="C30" s="38" t="s">
        <v>31</v>
      </c>
      <c r="D30" s="38" t="s">
        <v>146</v>
      </c>
      <c r="E30" s="38"/>
      <c r="F30" s="39">
        <f t="shared" si="5"/>
        <v>12.5</v>
      </c>
      <c r="G30" s="39">
        <f t="shared" si="5"/>
        <v>12.5</v>
      </c>
      <c r="H30" s="39">
        <f t="shared" si="5"/>
        <v>12.5</v>
      </c>
    </row>
    <row r="31" spans="1:8" ht="17.25" customHeight="1">
      <c r="A31" s="24" t="s">
        <v>39</v>
      </c>
      <c r="B31" s="10" t="s">
        <v>6</v>
      </c>
      <c r="C31" s="10" t="s">
        <v>31</v>
      </c>
      <c r="D31" s="10" t="s">
        <v>146</v>
      </c>
      <c r="E31" s="10" t="s">
        <v>40</v>
      </c>
      <c r="F31" s="21">
        <v>12.5</v>
      </c>
      <c r="G31" s="21">
        <v>12.5</v>
      </c>
      <c r="H31" s="21">
        <v>12.5</v>
      </c>
    </row>
    <row r="32" spans="1:8" ht="18" customHeight="1">
      <c r="A32" s="42" t="s">
        <v>248</v>
      </c>
      <c r="B32" s="128" t="s">
        <v>6</v>
      </c>
      <c r="C32" s="128" t="s">
        <v>120</v>
      </c>
      <c r="D32" s="128"/>
      <c r="E32" s="128"/>
      <c r="F32" s="129">
        <f>F33</f>
        <v>120</v>
      </c>
      <c r="G32" s="129">
        <f t="shared" ref="G32:H32" si="7">G33</f>
        <v>120</v>
      </c>
      <c r="H32" s="129">
        <f t="shared" si="7"/>
        <v>180</v>
      </c>
    </row>
    <row r="33" spans="1:8" ht="16.5">
      <c r="A33" s="16" t="s">
        <v>94</v>
      </c>
      <c r="B33" s="128" t="s">
        <v>6</v>
      </c>
      <c r="C33" s="128" t="s">
        <v>120</v>
      </c>
      <c r="D33" s="128" t="s">
        <v>142</v>
      </c>
      <c r="E33" s="10"/>
      <c r="F33" s="21">
        <f>F34+F37</f>
        <v>120</v>
      </c>
      <c r="G33" s="21">
        <f>G34+G37</f>
        <v>120</v>
      </c>
      <c r="H33" s="21">
        <f>H34+H37</f>
        <v>180</v>
      </c>
    </row>
    <row r="34" spans="1:8" ht="47.25">
      <c r="A34" s="46" t="s">
        <v>144</v>
      </c>
      <c r="B34" s="44" t="s">
        <v>6</v>
      </c>
      <c r="C34" s="44" t="s">
        <v>120</v>
      </c>
      <c r="D34" s="44" t="s">
        <v>143</v>
      </c>
      <c r="E34" s="38"/>
      <c r="F34" s="39">
        <f>F35</f>
        <v>5.6</v>
      </c>
      <c r="G34" s="39">
        <f t="shared" ref="G34:H35" si="8">G35</f>
        <v>5.6</v>
      </c>
      <c r="H34" s="39">
        <f t="shared" si="8"/>
        <v>5.6</v>
      </c>
    </row>
    <row r="35" spans="1:8" ht="66">
      <c r="A35" s="14" t="s">
        <v>215</v>
      </c>
      <c r="B35" s="38" t="s">
        <v>6</v>
      </c>
      <c r="C35" s="38" t="s">
        <v>120</v>
      </c>
      <c r="D35" s="38" t="s">
        <v>216</v>
      </c>
      <c r="E35" s="38"/>
      <c r="F35" s="39">
        <f>F36</f>
        <v>5.6</v>
      </c>
      <c r="G35" s="39">
        <f t="shared" si="8"/>
        <v>5.6</v>
      </c>
      <c r="H35" s="39">
        <f t="shared" si="8"/>
        <v>5.6</v>
      </c>
    </row>
    <row r="36" spans="1:8" ht="16.5">
      <c r="A36" s="14" t="s">
        <v>39</v>
      </c>
      <c r="B36" s="10" t="s">
        <v>6</v>
      </c>
      <c r="C36" s="10" t="s">
        <v>120</v>
      </c>
      <c r="D36" s="38" t="s">
        <v>216</v>
      </c>
      <c r="E36" s="10" t="s">
        <v>40</v>
      </c>
      <c r="F36" s="21">
        <v>5.6</v>
      </c>
      <c r="G36" s="21">
        <v>5.6</v>
      </c>
      <c r="H36" s="21">
        <v>5.6</v>
      </c>
    </row>
    <row r="37" spans="1:8" ht="87.75" customHeight="1">
      <c r="A37" s="159" t="s">
        <v>250</v>
      </c>
      <c r="B37" s="44" t="s">
        <v>6</v>
      </c>
      <c r="C37" s="44" t="s">
        <v>120</v>
      </c>
      <c r="D37" s="60" t="s">
        <v>251</v>
      </c>
      <c r="E37" s="44"/>
      <c r="F37" s="45">
        <f>F38+F43+F46</f>
        <v>114.4</v>
      </c>
      <c r="G37" s="45">
        <f>G38+G43+G46</f>
        <v>114.4</v>
      </c>
      <c r="H37" s="45">
        <f>H38+H43+H46</f>
        <v>174.4</v>
      </c>
    </row>
    <row r="38" spans="1:8" ht="51.75" customHeight="1">
      <c r="A38" s="161" t="s">
        <v>252</v>
      </c>
      <c r="B38" s="38" t="s">
        <v>6</v>
      </c>
      <c r="C38" s="38" t="s">
        <v>120</v>
      </c>
      <c r="D38" s="38" t="s">
        <v>253</v>
      </c>
      <c r="E38" s="38"/>
      <c r="F38" s="39">
        <f>F39+F41</f>
        <v>19.399999999999999</v>
      </c>
      <c r="G38" s="39">
        <f>G39+G41</f>
        <v>64.400000000000006</v>
      </c>
      <c r="H38" s="39">
        <f>H39+H41</f>
        <v>60</v>
      </c>
    </row>
    <row r="39" spans="1:8" ht="44.25" customHeight="1">
      <c r="A39" s="144" t="s">
        <v>255</v>
      </c>
      <c r="B39" s="38" t="s">
        <v>6</v>
      </c>
      <c r="C39" s="38" t="s">
        <v>120</v>
      </c>
      <c r="D39" s="38" t="s">
        <v>254</v>
      </c>
      <c r="E39" s="38"/>
      <c r="F39" s="39">
        <f>F40</f>
        <v>10</v>
      </c>
      <c r="G39" s="39">
        <f>G40</f>
        <v>10</v>
      </c>
      <c r="H39" s="39">
        <f>H40</f>
        <v>10</v>
      </c>
    </row>
    <row r="40" spans="1:8" ht="45" customHeight="1">
      <c r="A40" s="149" t="s">
        <v>114</v>
      </c>
      <c r="B40" s="38" t="s">
        <v>6</v>
      </c>
      <c r="C40" s="38" t="s">
        <v>120</v>
      </c>
      <c r="D40" s="38" t="s">
        <v>254</v>
      </c>
      <c r="E40" s="38" t="s">
        <v>115</v>
      </c>
      <c r="F40" s="39">
        <v>10</v>
      </c>
      <c r="G40" s="39">
        <v>10</v>
      </c>
      <c r="H40" s="39">
        <v>10</v>
      </c>
    </row>
    <row r="41" spans="1:8" ht="47.25">
      <c r="A41" s="162" t="s">
        <v>256</v>
      </c>
      <c r="B41" s="38" t="s">
        <v>6</v>
      </c>
      <c r="C41" s="38" t="s">
        <v>120</v>
      </c>
      <c r="D41" s="70" t="s">
        <v>257</v>
      </c>
      <c r="E41" s="38"/>
      <c r="F41" s="100">
        <f>F42</f>
        <v>9.4</v>
      </c>
      <c r="G41" s="100">
        <f>G42</f>
        <v>54.4</v>
      </c>
      <c r="H41" s="39">
        <f>H42</f>
        <v>50</v>
      </c>
    </row>
    <row r="42" spans="1:8" ht="45">
      <c r="A42" s="149" t="s">
        <v>114</v>
      </c>
      <c r="B42" s="38" t="s">
        <v>6</v>
      </c>
      <c r="C42" s="38" t="s">
        <v>120</v>
      </c>
      <c r="D42" s="70" t="s">
        <v>257</v>
      </c>
      <c r="E42" s="38" t="s">
        <v>115</v>
      </c>
      <c r="F42" s="100">
        <v>9.4</v>
      </c>
      <c r="G42" s="100">
        <v>54.4</v>
      </c>
      <c r="H42" s="39">
        <v>50</v>
      </c>
    </row>
    <row r="43" spans="1:8" ht="57">
      <c r="A43" s="145" t="s">
        <v>258</v>
      </c>
      <c r="B43" s="44" t="s">
        <v>6</v>
      </c>
      <c r="C43" s="44" t="s">
        <v>120</v>
      </c>
      <c r="D43" s="60" t="s">
        <v>260</v>
      </c>
      <c r="E43" s="38"/>
      <c r="F43" s="97">
        <f t="shared" ref="F43:H44" si="9">F44</f>
        <v>45</v>
      </c>
      <c r="G43" s="97">
        <f t="shared" si="9"/>
        <v>0</v>
      </c>
      <c r="H43" s="45">
        <f t="shared" si="9"/>
        <v>0</v>
      </c>
    </row>
    <row r="44" spans="1:8" ht="75">
      <c r="A44" s="144" t="s">
        <v>259</v>
      </c>
      <c r="B44" s="38" t="s">
        <v>6</v>
      </c>
      <c r="C44" s="38" t="s">
        <v>120</v>
      </c>
      <c r="D44" s="60" t="s">
        <v>261</v>
      </c>
      <c r="E44" s="38"/>
      <c r="F44" s="100">
        <f t="shared" si="9"/>
        <v>45</v>
      </c>
      <c r="G44" s="100">
        <f t="shared" si="9"/>
        <v>0</v>
      </c>
      <c r="H44" s="39">
        <f t="shared" si="9"/>
        <v>0</v>
      </c>
    </row>
    <row r="45" spans="1:8" ht="45">
      <c r="A45" s="149" t="s">
        <v>114</v>
      </c>
      <c r="B45" s="38" t="s">
        <v>6</v>
      </c>
      <c r="C45" s="38" t="s">
        <v>120</v>
      </c>
      <c r="D45" s="70" t="s">
        <v>261</v>
      </c>
      <c r="E45" s="38" t="s">
        <v>115</v>
      </c>
      <c r="F45" s="100">
        <v>45</v>
      </c>
      <c r="G45" s="100"/>
      <c r="H45" s="39"/>
    </row>
    <row r="46" spans="1:8" ht="38.25">
      <c r="A46" s="161" t="s">
        <v>262</v>
      </c>
      <c r="B46" s="44" t="s">
        <v>6</v>
      </c>
      <c r="C46" s="44" t="s">
        <v>120</v>
      </c>
      <c r="D46" s="44" t="s">
        <v>263</v>
      </c>
      <c r="E46" s="44"/>
      <c r="F46" s="97">
        <f t="shared" ref="F46:H47" si="10">F47</f>
        <v>50</v>
      </c>
      <c r="G46" s="97">
        <f t="shared" si="10"/>
        <v>50</v>
      </c>
      <c r="H46" s="45">
        <f t="shared" si="10"/>
        <v>114.4</v>
      </c>
    </row>
    <row r="47" spans="1:8" ht="27.75" customHeight="1">
      <c r="A47" s="143" t="s">
        <v>264</v>
      </c>
      <c r="B47" s="38" t="s">
        <v>6</v>
      </c>
      <c r="C47" s="38" t="s">
        <v>120</v>
      </c>
      <c r="D47" s="38" t="s">
        <v>265</v>
      </c>
      <c r="E47" s="38"/>
      <c r="F47" s="100">
        <f t="shared" si="10"/>
        <v>50</v>
      </c>
      <c r="G47" s="100">
        <f t="shared" si="10"/>
        <v>50</v>
      </c>
      <c r="H47" s="39">
        <f t="shared" si="10"/>
        <v>114.4</v>
      </c>
    </row>
    <row r="48" spans="1:8" ht="42" customHeight="1">
      <c r="A48" s="149" t="s">
        <v>114</v>
      </c>
      <c r="B48" s="38" t="s">
        <v>6</v>
      </c>
      <c r="C48" s="38" t="s">
        <v>120</v>
      </c>
      <c r="D48" s="38" t="s">
        <v>265</v>
      </c>
      <c r="E48" s="38" t="s">
        <v>115</v>
      </c>
      <c r="F48" s="100">
        <v>50</v>
      </c>
      <c r="G48" s="100">
        <v>50</v>
      </c>
      <c r="H48" s="39">
        <v>114.4</v>
      </c>
    </row>
    <row r="49" spans="1:8" ht="16.5">
      <c r="A49" s="16" t="s">
        <v>12</v>
      </c>
      <c r="B49" s="127" t="s">
        <v>9</v>
      </c>
      <c r="C49" s="127" t="s">
        <v>7</v>
      </c>
      <c r="D49" s="128"/>
      <c r="E49" s="128"/>
      <c r="F49" s="129">
        <f>F51</f>
        <v>53.3</v>
      </c>
      <c r="G49" s="45">
        <f t="shared" ref="G49:H49" si="11">G51</f>
        <v>53.3</v>
      </c>
      <c r="H49" s="45">
        <f t="shared" si="11"/>
        <v>53.3</v>
      </c>
    </row>
    <row r="50" spans="1:8" ht="30.75" customHeight="1">
      <c r="A50" s="16" t="s">
        <v>13</v>
      </c>
      <c r="B50" s="48" t="s">
        <v>9</v>
      </c>
      <c r="C50" s="48" t="s">
        <v>14</v>
      </c>
      <c r="D50" s="44"/>
      <c r="E50" s="44"/>
      <c r="F50" s="45">
        <f>F51</f>
        <v>53.3</v>
      </c>
      <c r="G50" s="45">
        <f t="shared" ref="G50:H50" si="12">G51</f>
        <v>53.3</v>
      </c>
      <c r="H50" s="45">
        <f t="shared" si="12"/>
        <v>53.3</v>
      </c>
    </row>
    <row r="51" spans="1:8" ht="16.5">
      <c r="A51" s="16" t="s">
        <v>94</v>
      </c>
      <c r="B51" s="127" t="s">
        <v>9</v>
      </c>
      <c r="C51" s="127" t="s">
        <v>14</v>
      </c>
      <c r="D51" s="128" t="s">
        <v>142</v>
      </c>
      <c r="E51" s="128"/>
      <c r="F51" s="129">
        <f>F53</f>
        <v>53.3</v>
      </c>
      <c r="G51" s="129">
        <f t="shared" ref="G51:H51" si="13">G53</f>
        <v>53.3</v>
      </c>
      <c r="H51" s="129">
        <f t="shared" si="13"/>
        <v>53.3</v>
      </c>
    </row>
    <row r="52" spans="1:8" ht="71.25">
      <c r="A52" s="59" t="s">
        <v>147</v>
      </c>
      <c r="B52" s="48" t="s">
        <v>9</v>
      </c>
      <c r="C52" s="48" t="s">
        <v>14</v>
      </c>
      <c r="D52" s="60" t="s">
        <v>148</v>
      </c>
      <c r="E52" s="44"/>
      <c r="F52" s="160">
        <f t="shared" ref="F52:H52" si="14">F53</f>
        <v>53.3</v>
      </c>
      <c r="G52" s="45">
        <f t="shared" si="14"/>
        <v>53.3</v>
      </c>
      <c r="H52" s="45">
        <f t="shared" si="14"/>
        <v>53.3</v>
      </c>
    </row>
    <row r="53" spans="1:8" ht="49.5">
      <c r="A53" s="14" t="s">
        <v>124</v>
      </c>
      <c r="B53" s="38" t="s">
        <v>9</v>
      </c>
      <c r="C53" s="38" t="s">
        <v>14</v>
      </c>
      <c r="D53" s="38" t="s">
        <v>149</v>
      </c>
      <c r="E53" s="38"/>
      <c r="F53" s="39">
        <f>F54+F55</f>
        <v>53.3</v>
      </c>
      <c r="G53" s="39">
        <f t="shared" ref="G53:H53" si="15">G54+G55</f>
        <v>53.3</v>
      </c>
      <c r="H53" s="39">
        <f t="shared" si="15"/>
        <v>53.3</v>
      </c>
    </row>
    <row r="54" spans="1:8" ht="50.25" customHeight="1">
      <c r="A54" s="54" t="s">
        <v>118</v>
      </c>
      <c r="B54" s="38" t="s">
        <v>9</v>
      </c>
      <c r="C54" s="38" t="s">
        <v>14</v>
      </c>
      <c r="D54" s="38" t="s">
        <v>149</v>
      </c>
      <c r="E54" s="38" t="s">
        <v>113</v>
      </c>
      <c r="F54" s="39">
        <v>52.8</v>
      </c>
      <c r="G54" s="39">
        <v>52.8</v>
      </c>
      <c r="H54" s="39">
        <v>52.8</v>
      </c>
    </row>
    <row r="55" spans="1:8" ht="49.5">
      <c r="A55" s="53" t="s">
        <v>114</v>
      </c>
      <c r="B55" s="38" t="s">
        <v>9</v>
      </c>
      <c r="C55" s="38" t="s">
        <v>14</v>
      </c>
      <c r="D55" s="38" t="s">
        <v>149</v>
      </c>
      <c r="E55" s="38" t="s">
        <v>115</v>
      </c>
      <c r="F55" s="39">
        <v>0.5</v>
      </c>
      <c r="G55" s="39">
        <v>0.5</v>
      </c>
      <c r="H55" s="39">
        <v>0.5</v>
      </c>
    </row>
    <row r="56" spans="1:8" ht="33">
      <c r="A56" s="16" t="s">
        <v>15</v>
      </c>
      <c r="B56" s="48" t="s">
        <v>14</v>
      </c>
      <c r="C56" s="48" t="s">
        <v>7</v>
      </c>
      <c r="D56" s="44"/>
      <c r="E56" s="44"/>
      <c r="F56" s="45">
        <f>SUM(F57,,F62,F69)</f>
        <v>134.80000000000001</v>
      </c>
      <c r="G56" s="45">
        <f t="shared" ref="G56:H56" si="16">SUM(G57,,G62,G69)</f>
        <v>158.80000000000001</v>
      </c>
      <c r="H56" s="45">
        <f t="shared" si="16"/>
        <v>163.80000000000001</v>
      </c>
    </row>
    <row r="57" spans="1:8" ht="16.5">
      <c r="A57" s="12" t="s">
        <v>16</v>
      </c>
      <c r="B57" s="128" t="s">
        <v>14</v>
      </c>
      <c r="C57" s="128" t="s">
        <v>11</v>
      </c>
      <c r="D57" s="128"/>
      <c r="E57" s="128"/>
      <c r="F57" s="129">
        <f t="shared" ref="F57:H57" si="17">F58</f>
        <v>8.8000000000000007</v>
      </c>
      <c r="G57" s="129">
        <f t="shared" si="17"/>
        <v>8.8000000000000007</v>
      </c>
      <c r="H57" s="129">
        <f t="shared" si="17"/>
        <v>8.8000000000000007</v>
      </c>
    </row>
    <row r="58" spans="1:8" ht="16.5">
      <c r="A58" s="12" t="s">
        <v>94</v>
      </c>
      <c r="B58" s="128" t="s">
        <v>14</v>
      </c>
      <c r="C58" s="128" t="s">
        <v>11</v>
      </c>
      <c r="D58" s="128" t="s">
        <v>142</v>
      </c>
      <c r="E58" s="128"/>
      <c r="F58" s="129">
        <f>F60</f>
        <v>8.8000000000000007</v>
      </c>
      <c r="G58" s="129">
        <f t="shared" ref="G58:H58" si="18">G60</f>
        <v>8.8000000000000007</v>
      </c>
      <c r="H58" s="129">
        <f t="shared" si="18"/>
        <v>8.8000000000000007</v>
      </c>
    </row>
    <row r="59" spans="1:8" ht="76.5" customHeight="1">
      <c r="A59" s="59" t="s">
        <v>147</v>
      </c>
      <c r="B59" s="44" t="s">
        <v>14</v>
      </c>
      <c r="C59" s="44" t="s">
        <v>11</v>
      </c>
      <c r="D59" s="44" t="s">
        <v>148</v>
      </c>
      <c r="E59" s="44"/>
      <c r="F59" s="45">
        <f>F60</f>
        <v>8.8000000000000007</v>
      </c>
      <c r="G59" s="45">
        <f>G60</f>
        <v>8.8000000000000007</v>
      </c>
      <c r="H59" s="45">
        <f>H60</f>
        <v>8.8000000000000007</v>
      </c>
    </row>
    <row r="60" spans="1:8" ht="115.5">
      <c r="A60" s="14" t="s">
        <v>125</v>
      </c>
      <c r="B60" s="38" t="s">
        <v>14</v>
      </c>
      <c r="C60" s="38" t="s">
        <v>11</v>
      </c>
      <c r="D60" s="38" t="s">
        <v>232</v>
      </c>
      <c r="E60" s="38"/>
      <c r="F60" s="39">
        <f>F61</f>
        <v>8.8000000000000007</v>
      </c>
      <c r="G60" s="39">
        <f t="shared" ref="G60:H60" si="19">G61</f>
        <v>8.8000000000000007</v>
      </c>
      <c r="H60" s="39">
        <f t="shared" si="19"/>
        <v>8.8000000000000007</v>
      </c>
    </row>
    <row r="61" spans="1:8" ht="49.5">
      <c r="A61" s="53" t="s">
        <v>114</v>
      </c>
      <c r="B61" s="38" t="s">
        <v>14</v>
      </c>
      <c r="C61" s="38" t="s">
        <v>11</v>
      </c>
      <c r="D61" s="38" t="s">
        <v>232</v>
      </c>
      <c r="E61" s="38" t="s">
        <v>115</v>
      </c>
      <c r="F61" s="39">
        <v>8.8000000000000007</v>
      </c>
      <c r="G61" s="39">
        <v>8.8000000000000007</v>
      </c>
      <c r="H61" s="39">
        <v>8.8000000000000007</v>
      </c>
    </row>
    <row r="62" spans="1:8" ht="138" customHeight="1">
      <c r="A62" s="16" t="s">
        <v>102</v>
      </c>
      <c r="B62" s="44" t="s">
        <v>14</v>
      </c>
      <c r="C62" s="44" t="s">
        <v>18</v>
      </c>
      <c r="D62" s="44" t="s">
        <v>150</v>
      </c>
      <c r="E62" s="44"/>
      <c r="F62" s="45">
        <f>SUM(F64,F67)</f>
        <v>15</v>
      </c>
      <c r="G62" s="45">
        <f>SUM(G64,G66)</f>
        <v>25</v>
      </c>
      <c r="H62" s="45">
        <f>SUM(H64,H66)</f>
        <v>25</v>
      </c>
    </row>
    <row r="63" spans="1:8" ht="37.5" customHeight="1">
      <c r="A63" s="59" t="s">
        <v>151</v>
      </c>
      <c r="B63" s="44" t="s">
        <v>14</v>
      </c>
      <c r="C63" s="44" t="s">
        <v>18</v>
      </c>
      <c r="D63" s="44" t="s">
        <v>152</v>
      </c>
      <c r="E63" s="44"/>
      <c r="F63" s="45">
        <v>5</v>
      </c>
      <c r="G63" s="45">
        <v>5</v>
      </c>
      <c r="H63" s="45">
        <v>5</v>
      </c>
    </row>
    <row r="64" spans="1:8" ht="30.75" customHeight="1">
      <c r="A64" s="24" t="s">
        <v>153</v>
      </c>
      <c r="B64" s="38" t="s">
        <v>14</v>
      </c>
      <c r="C64" s="38" t="s">
        <v>18</v>
      </c>
      <c r="D64" s="38" t="s">
        <v>154</v>
      </c>
      <c r="E64" s="38"/>
      <c r="F64" s="39">
        <f>SUM(F65)</f>
        <v>5</v>
      </c>
      <c r="G64" s="39">
        <f t="shared" ref="G64:H64" si="20">SUM(G65)</f>
        <v>5</v>
      </c>
      <c r="H64" s="39">
        <f t="shared" si="20"/>
        <v>5</v>
      </c>
    </row>
    <row r="65" spans="1:8" ht="49.5">
      <c r="A65" s="53" t="s">
        <v>114</v>
      </c>
      <c r="B65" s="38" t="s">
        <v>14</v>
      </c>
      <c r="C65" s="38" t="s">
        <v>18</v>
      </c>
      <c r="D65" s="38" t="s">
        <v>154</v>
      </c>
      <c r="E65" s="38" t="s">
        <v>115</v>
      </c>
      <c r="F65" s="39">
        <v>5</v>
      </c>
      <c r="G65" s="39">
        <v>5</v>
      </c>
      <c r="H65" s="39">
        <v>5</v>
      </c>
    </row>
    <row r="66" spans="1:8" ht="42.75">
      <c r="A66" s="59" t="s">
        <v>155</v>
      </c>
      <c r="B66" s="44" t="s">
        <v>14</v>
      </c>
      <c r="C66" s="44" t="s">
        <v>18</v>
      </c>
      <c r="D66" s="44" t="s">
        <v>156</v>
      </c>
      <c r="E66" s="44"/>
      <c r="F66" s="45">
        <v>10</v>
      </c>
      <c r="G66" s="45">
        <f>G67</f>
        <v>20</v>
      </c>
      <c r="H66" s="45">
        <f>H67</f>
        <v>20</v>
      </c>
    </row>
    <row r="67" spans="1:8" ht="66" customHeight="1">
      <c r="A67" s="63" t="s">
        <v>157</v>
      </c>
      <c r="B67" s="38" t="s">
        <v>14</v>
      </c>
      <c r="C67" s="38" t="s">
        <v>18</v>
      </c>
      <c r="D67" s="38" t="s">
        <v>158</v>
      </c>
      <c r="E67" s="38"/>
      <c r="F67" s="39">
        <f>SUM(F68)</f>
        <v>10</v>
      </c>
      <c r="G67" s="39">
        <f t="shared" ref="G67:H67" si="21">SUM(G68)</f>
        <v>20</v>
      </c>
      <c r="H67" s="39">
        <f t="shared" si="21"/>
        <v>20</v>
      </c>
    </row>
    <row r="68" spans="1:8" ht="49.5">
      <c r="A68" s="53" t="s">
        <v>114</v>
      </c>
      <c r="B68" s="38" t="s">
        <v>14</v>
      </c>
      <c r="C68" s="38" t="s">
        <v>18</v>
      </c>
      <c r="D68" s="38" t="s">
        <v>158</v>
      </c>
      <c r="E68" s="38" t="s">
        <v>115</v>
      </c>
      <c r="F68" s="39">
        <v>10</v>
      </c>
      <c r="G68" s="39">
        <v>20</v>
      </c>
      <c r="H68" s="39">
        <v>20</v>
      </c>
    </row>
    <row r="69" spans="1:8" ht="18.75" customHeight="1">
      <c r="A69" s="12" t="s">
        <v>19</v>
      </c>
      <c r="B69" s="128" t="s">
        <v>14</v>
      </c>
      <c r="C69" s="128" t="s">
        <v>20</v>
      </c>
      <c r="D69" s="128"/>
      <c r="E69" s="128"/>
      <c r="F69" s="129">
        <f t="shared" ref="F69:H69" si="22">SUM(F70)</f>
        <v>111</v>
      </c>
      <c r="G69" s="129">
        <f t="shared" si="22"/>
        <v>125</v>
      </c>
      <c r="H69" s="129">
        <f t="shared" si="22"/>
        <v>130</v>
      </c>
    </row>
    <row r="70" spans="1:8" ht="124.5" customHeight="1">
      <c r="A70" s="46" t="s">
        <v>102</v>
      </c>
      <c r="B70" s="44" t="s">
        <v>14</v>
      </c>
      <c r="C70" s="44" t="s">
        <v>20</v>
      </c>
      <c r="D70" s="44" t="s">
        <v>150</v>
      </c>
      <c r="E70" s="44"/>
      <c r="F70" s="45">
        <f>SUM(F72)</f>
        <v>111</v>
      </c>
      <c r="G70" s="45">
        <f>G71</f>
        <v>125</v>
      </c>
      <c r="H70" s="45">
        <f>H71</f>
        <v>130</v>
      </c>
    </row>
    <row r="71" spans="1:8" ht="51.75" customHeight="1">
      <c r="A71" s="64" t="s">
        <v>159</v>
      </c>
      <c r="B71" s="44" t="s">
        <v>14</v>
      </c>
      <c r="C71" s="44" t="s">
        <v>20</v>
      </c>
      <c r="D71" s="44" t="s">
        <v>183</v>
      </c>
      <c r="E71" s="44"/>
      <c r="F71" s="45">
        <f>F72</f>
        <v>111</v>
      </c>
      <c r="G71" s="45">
        <f>G72</f>
        <v>125</v>
      </c>
      <c r="H71" s="45">
        <f>H72</f>
        <v>130</v>
      </c>
    </row>
    <row r="72" spans="1:8" ht="49.5" customHeight="1">
      <c r="A72" s="63" t="s">
        <v>192</v>
      </c>
      <c r="B72" s="38" t="s">
        <v>14</v>
      </c>
      <c r="C72" s="38" t="s">
        <v>20</v>
      </c>
      <c r="D72" s="38" t="s">
        <v>184</v>
      </c>
      <c r="E72" s="38"/>
      <c r="F72" s="39">
        <f>SUM(F73)</f>
        <v>111</v>
      </c>
      <c r="G72" s="39">
        <f t="shared" ref="G72:H72" si="23">SUM(G73)</f>
        <v>125</v>
      </c>
      <c r="H72" s="39">
        <f t="shared" si="23"/>
        <v>130</v>
      </c>
    </row>
    <row r="73" spans="1:8" ht="49.5">
      <c r="A73" s="53" t="s">
        <v>114</v>
      </c>
      <c r="B73" s="38" t="s">
        <v>14</v>
      </c>
      <c r="C73" s="38" t="s">
        <v>20</v>
      </c>
      <c r="D73" s="38" t="s">
        <v>184</v>
      </c>
      <c r="E73" s="38" t="s">
        <v>115</v>
      </c>
      <c r="F73" s="39">
        <v>111</v>
      </c>
      <c r="G73" s="39">
        <v>125</v>
      </c>
      <c r="H73" s="39">
        <v>130</v>
      </c>
    </row>
    <row r="74" spans="1:8" ht="16.5">
      <c r="A74" s="12" t="s">
        <v>21</v>
      </c>
      <c r="B74" s="128" t="s">
        <v>11</v>
      </c>
      <c r="C74" s="128" t="s">
        <v>7</v>
      </c>
      <c r="D74" s="10"/>
      <c r="E74" s="10"/>
      <c r="F74" s="129">
        <f>SUM(F75,F86)</f>
        <v>346.7</v>
      </c>
      <c r="G74" s="129">
        <f t="shared" ref="G74:H74" si="24">SUM(G75,G86)</f>
        <v>331.7</v>
      </c>
      <c r="H74" s="129">
        <f t="shared" si="24"/>
        <v>373.2</v>
      </c>
    </row>
    <row r="75" spans="1:8" ht="16.5">
      <c r="A75" s="12" t="s">
        <v>22</v>
      </c>
      <c r="B75" s="128" t="s">
        <v>11</v>
      </c>
      <c r="C75" s="128" t="s">
        <v>18</v>
      </c>
      <c r="D75" s="128"/>
      <c r="E75" s="128"/>
      <c r="F75" s="129">
        <f>F77</f>
        <v>335.2</v>
      </c>
      <c r="G75" s="129">
        <f>G77</f>
        <v>329.9</v>
      </c>
      <c r="H75" s="129">
        <f>H77</f>
        <v>371.4</v>
      </c>
    </row>
    <row r="76" spans="1:8" ht="16.5">
      <c r="A76" s="158" t="s">
        <v>249</v>
      </c>
      <c r="B76" s="164"/>
      <c r="C76" s="164"/>
      <c r="D76" s="164"/>
      <c r="E76" s="164"/>
      <c r="F76" s="165"/>
      <c r="G76" s="165"/>
      <c r="H76" s="165"/>
    </row>
    <row r="77" spans="1:8" ht="71.25">
      <c r="A77" s="170" t="s">
        <v>266</v>
      </c>
      <c r="B77" s="171" t="s">
        <v>11</v>
      </c>
      <c r="C77" s="47" t="s">
        <v>18</v>
      </c>
      <c r="D77" s="47" t="s">
        <v>267</v>
      </c>
      <c r="E77" s="47"/>
      <c r="F77" s="148">
        <f>F78+F81</f>
        <v>335.2</v>
      </c>
      <c r="G77" s="148">
        <f>G78+G81</f>
        <v>329.9</v>
      </c>
      <c r="H77" s="148">
        <f>H78+H81</f>
        <v>371.4</v>
      </c>
    </row>
    <row r="78" spans="1:8" ht="36" customHeight="1">
      <c r="A78" s="161" t="s">
        <v>268</v>
      </c>
      <c r="B78" s="69" t="s">
        <v>11</v>
      </c>
      <c r="C78" s="69" t="s">
        <v>18</v>
      </c>
      <c r="D78" s="47" t="s">
        <v>269</v>
      </c>
      <c r="E78" s="47"/>
      <c r="F78" s="147">
        <f>SUM(F80)</f>
        <v>50.2</v>
      </c>
      <c r="G78" s="147">
        <f t="shared" ref="G78:H78" si="25">SUM(G80)</f>
        <v>42.9</v>
      </c>
      <c r="H78" s="148">
        <f t="shared" si="25"/>
        <v>56.4</v>
      </c>
    </row>
    <row r="79" spans="1:8" ht="27.75" customHeight="1">
      <c r="A79" s="169" t="s">
        <v>270</v>
      </c>
      <c r="B79" s="38" t="s">
        <v>11</v>
      </c>
      <c r="C79" s="38" t="s">
        <v>18</v>
      </c>
      <c r="D79" s="69" t="s">
        <v>271</v>
      </c>
      <c r="E79" s="69"/>
      <c r="F79" s="166">
        <f>F80</f>
        <v>50.2</v>
      </c>
      <c r="G79" s="166">
        <f>G80</f>
        <v>42.9</v>
      </c>
      <c r="H79" s="167">
        <f>H80</f>
        <v>56.4</v>
      </c>
    </row>
    <row r="80" spans="1:8" ht="43.5" customHeight="1">
      <c r="A80" s="149" t="s">
        <v>114</v>
      </c>
      <c r="B80" s="38" t="s">
        <v>11</v>
      </c>
      <c r="C80" s="38" t="s">
        <v>18</v>
      </c>
      <c r="D80" s="69" t="s">
        <v>271</v>
      </c>
      <c r="E80" s="38" t="s">
        <v>115</v>
      </c>
      <c r="F80" s="100">
        <v>50.2</v>
      </c>
      <c r="G80" s="100">
        <v>42.9</v>
      </c>
      <c r="H80" s="39">
        <v>56.4</v>
      </c>
    </row>
    <row r="81" spans="1:8" ht="38.25">
      <c r="A81" s="161" t="s">
        <v>272</v>
      </c>
      <c r="B81" s="38" t="s">
        <v>11</v>
      </c>
      <c r="C81" s="38" t="s">
        <v>18</v>
      </c>
      <c r="D81" s="47" t="s">
        <v>273</v>
      </c>
      <c r="E81" s="44"/>
      <c r="F81" s="97">
        <f>F82+F84</f>
        <v>285</v>
      </c>
      <c r="G81" s="97">
        <f>G82+G84</f>
        <v>287</v>
      </c>
      <c r="H81" s="45">
        <f>H82+H84</f>
        <v>315</v>
      </c>
    </row>
    <row r="82" spans="1:8" ht="16.5">
      <c r="A82" s="144" t="s">
        <v>274</v>
      </c>
      <c r="B82" s="38" t="s">
        <v>11</v>
      </c>
      <c r="C82" s="38" t="s">
        <v>18</v>
      </c>
      <c r="D82" s="69" t="s">
        <v>277</v>
      </c>
      <c r="E82" s="38"/>
      <c r="F82" s="100">
        <f>SUM(F83)</f>
        <v>235</v>
      </c>
      <c r="G82" s="100">
        <f>SUM(G83)</f>
        <v>245</v>
      </c>
      <c r="H82" s="39">
        <f>SUM(H83)</f>
        <v>265</v>
      </c>
    </row>
    <row r="83" spans="1:8" ht="45">
      <c r="A83" s="149" t="s">
        <v>114</v>
      </c>
      <c r="B83" s="38" t="s">
        <v>11</v>
      </c>
      <c r="C83" s="38" t="s">
        <v>18</v>
      </c>
      <c r="D83" s="69" t="s">
        <v>277</v>
      </c>
      <c r="E83" s="38" t="s">
        <v>115</v>
      </c>
      <c r="F83" s="100">
        <v>235</v>
      </c>
      <c r="G83" s="100">
        <v>245</v>
      </c>
      <c r="H83" s="39">
        <v>265</v>
      </c>
    </row>
    <row r="84" spans="1:8" ht="45">
      <c r="A84" s="144" t="s">
        <v>275</v>
      </c>
      <c r="B84" s="38" t="s">
        <v>11</v>
      </c>
      <c r="C84" s="38" t="s">
        <v>18</v>
      </c>
      <c r="D84" s="69" t="s">
        <v>276</v>
      </c>
      <c r="E84" s="38"/>
      <c r="F84" s="100">
        <f>F85</f>
        <v>50</v>
      </c>
      <c r="G84" s="100">
        <f>G85</f>
        <v>42</v>
      </c>
      <c r="H84" s="39">
        <f>H85</f>
        <v>50</v>
      </c>
    </row>
    <row r="85" spans="1:8" ht="45">
      <c r="A85" s="149" t="s">
        <v>114</v>
      </c>
      <c r="B85" s="38" t="s">
        <v>11</v>
      </c>
      <c r="C85" s="38" t="s">
        <v>18</v>
      </c>
      <c r="D85" s="69" t="s">
        <v>276</v>
      </c>
      <c r="E85" s="38" t="s">
        <v>115</v>
      </c>
      <c r="F85" s="100">
        <v>50</v>
      </c>
      <c r="G85" s="100">
        <v>42</v>
      </c>
      <c r="H85" s="39">
        <v>50</v>
      </c>
    </row>
    <row r="86" spans="1:8" ht="33">
      <c r="A86" s="16" t="s">
        <v>23</v>
      </c>
      <c r="B86" s="44" t="s">
        <v>11</v>
      </c>
      <c r="C86" s="44" t="s">
        <v>24</v>
      </c>
      <c r="D86" s="44"/>
      <c r="E86" s="44"/>
      <c r="F86" s="45">
        <f>SUM(F87,F91,)</f>
        <v>11.5</v>
      </c>
      <c r="G86" s="45">
        <f>SUM(G87,G91,)</f>
        <v>1.8</v>
      </c>
      <c r="H86" s="45">
        <f>SUM(H87,H91,)</f>
        <v>1.8</v>
      </c>
    </row>
    <row r="87" spans="1:8" ht="102" customHeight="1">
      <c r="A87" s="16" t="s">
        <v>128</v>
      </c>
      <c r="B87" s="44" t="s">
        <v>11</v>
      </c>
      <c r="C87" s="44" t="s">
        <v>24</v>
      </c>
      <c r="D87" s="44" t="s">
        <v>160</v>
      </c>
      <c r="E87" s="44"/>
      <c r="F87" s="45">
        <f>F88</f>
        <v>9.6999999999999993</v>
      </c>
      <c r="G87" s="45">
        <f t="shared" ref="G87:H87" si="26">G88</f>
        <v>0</v>
      </c>
      <c r="H87" s="45">
        <f t="shared" si="26"/>
        <v>0</v>
      </c>
    </row>
    <row r="88" spans="1:8" ht="43.5" customHeight="1">
      <c r="A88" s="59" t="s">
        <v>161</v>
      </c>
      <c r="B88" s="44" t="s">
        <v>11</v>
      </c>
      <c r="C88" s="44" t="s">
        <v>24</v>
      </c>
      <c r="D88" s="44" t="s">
        <v>162</v>
      </c>
      <c r="E88" s="44"/>
      <c r="F88" s="45">
        <f>F89</f>
        <v>9.6999999999999993</v>
      </c>
      <c r="G88" s="45">
        <f>G89</f>
        <v>0</v>
      </c>
      <c r="H88" s="45">
        <f>H89</f>
        <v>0</v>
      </c>
    </row>
    <row r="89" spans="1:8" ht="32.25" customHeight="1">
      <c r="A89" s="125" t="s">
        <v>235</v>
      </c>
      <c r="B89" s="121" t="s">
        <v>11</v>
      </c>
      <c r="C89" s="121" t="s">
        <v>24</v>
      </c>
      <c r="D89" s="121" t="s">
        <v>234</v>
      </c>
      <c r="E89" s="121"/>
      <c r="F89" s="136">
        <f>F90</f>
        <v>9.6999999999999993</v>
      </c>
      <c r="G89" s="39">
        <f t="shared" ref="G89:H89" si="27">G90</f>
        <v>0</v>
      </c>
      <c r="H89" s="39">
        <f t="shared" si="27"/>
        <v>0</v>
      </c>
    </row>
    <row r="90" spans="1:8" ht="50.25" customHeight="1">
      <c r="A90" s="125" t="s">
        <v>233</v>
      </c>
      <c r="B90" s="121" t="s">
        <v>11</v>
      </c>
      <c r="C90" s="121" t="s">
        <v>24</v>
      </c>
      <c r="D90" s="121" t="s">
        <v>234</v>
      </c>
      <c r="E90" s="121" t="s">
        <v>115</v>
      </c>
      <c r="F90" s="136">
        <v>9.6999999999999993</v>
      </c>
      <c r="G90" s="39">
        <v>0</v>
      </c>
      <c r="H90" s="39">
        <v>0</v>
      </c>
    </row>
    <row r="91" spans="1:8" ht="16.5">
      <c r="A91" s="12" t="s">
        <v>94</v>
      </c>
      <c r="B91" s="128" t="s">
        <v>11</v>
      </c>
      <c r="C91" s="128" t="s">
        <v>24</v>
      </c>
      <c r="D91" s="128" t="s">
        <v>142</v>
      </c>
      <c r="E91" s="128"/>
      <c r="F91" s="129">
        <f>F93</f>
        <v>1.8</v>
      </c>
      <c r="G91" s="129">
        <f t="shared" ref="G91:H91" si="28">G93</f>
        <v>1.8</v>
      </c>
      <c r="H91" s="129">
        <f t="shared" si="28"/>
        <v>1.8</v>
      </c>
    </row>
    <row r="92" spans="1:8" ht="42.75">
      <c r="A92" s="59" t="s">
        <v>144</v>
      </c>
      <c r="B92" s="73" t="s">
        <v>11</v>
      </c>
      <c r="C92" s="73" t="s">
        <v>24</v>
      </c>
      <c r="D92" s="60" t="s">
        <v>163</v>
      </c>
      <c r="E92" s="44"/>
      <c r="F92" s="45">
        <v>1.8</v>
      </c>
      <c r="G92" s="45">
        <v>1.8</v>
      </c>
      <c r="H92" s="45">
        <v>1.8</v>
      </c>
    </row>
    <row r="93" spans="1:8" ht="115.5">
      <c r="A93" s="14" t="s">
        <v>141</v>
      </c>
      <c r="B93" s="38" t="s">
        <v>11</v>
      </c>
      <c r="C93" s="38" t="s">
        <v>24</v>
      </c>
      <c r="D93" s="38" t="s">
        <v>164</v>
      </c>
      <c r="E93" s="38"/>
      <c r="F93" s="39">
        <f>F94</f>
        <v>1.8</v>
      </c>
      <c r="G93" s="39">
        <f t="shared" ref="G93:H93" si="29">G94</f>
        <v>1.8</v>
      </c>
      <c r="H93" s="39">
        <f t="shared" si="29"/>
        <v>1.8</v>
      </c>
    </row>
    <row r="94" spans="1:8" ht="16.5">
      <c r="A94" s="15" t="s">
        <v>39</v>
      </c>
      <c r="B94" s="10" t="s">
        <v>11</v>
      </c>
      <c r="C94" s="10" t="s">
        <v>24</v>
      </c>
      <c r="D94" s="38" t="s">
        <v>164</v>
      </c>
      <c r="E94" s="10" t="s">
        <v>40</v>
      </c>
      <c r="F94" s="21">
        <v>1.8</v>
      </c>
      <c r="G94" s="21">
        <v>1.8</v>
      </c>
      <c r="H94" s="21">
        <v>1.8</v>
      </c>
    </row>
    <row r="95" spans="1:8" ht="16.5">
      <c r="A95" s="12" t="s">
        <v>25</v>
      </c>
      <c r="B95" s="128" t="s">
        <v>26</v>
      </c>
      <c r="C95" s="128" t="s">
        <v>7</v>
      </c>
      <c r="D95" s="10"/>
      <c r="E95" s="10"/>
      <c r="F95" s="129">
        <f t="shared" ref="F95:H96" si="30">SUM(F96)</f>
        <v>164.8</v>
      </c>
      <c r="G95" s="129">
        <f t="shared" si="30"/>
        <v>354.2</v>
      </c>
      <c r="H95" s="129">
        <f t="shared" si="30"/>
        <v>412.7</v>
      </c>
    </row>
    <row r="96" spans="1:8" ht="18.75" customHeight="1">
      <c r="A96" s="56" t="s">
        <v>27</v>
      </c>
      <c r="B96" s="44" t="s">
        <v>26</v>
      </c>
      <c r="C96" s="44" t="s">
        <v>14</v>
      </c>
      <c r="D96" s="44"/>
      <c r="E96" s="44"/>
      <c r="F96" s="45">
        <f t="shared" si="30"/>
        <v>164.8</v>
      </c>
      <c r="G96" s="45">
        <f t="shared" si="30"/>
        <v>354.2</v>
      </c>
      <c r="H96" s="45">
        <f t="shared" si="30"/>
        <v>412.7</v>
      </c>
    </row>
    <row r="97" spans="1:8" ht="58.5" customHeight="1">
      <c r="A97" s="172" t="s">
        <v>103</v>
      </c>
      <c r="B97" s="44" t="s">
        <v>26</v>
      </c>
      <c r="C97" s="44" t="s">
        <v>14</v>
      </c>
      <c r="D97" s="44" t="s">
        <v>165</v>
      </c>
      <c r="E97" s="44"/>
      <c r="F97" s="45">
        <f>SUM(,F98,F101,F104)</f>
        <v>164.8</v>
      </c>
      <c r="G97" s="45">
        <f>SUM(,G98,G101,G104)</f>
        <v>354.2</v>
      </c>
      <c r="H97" s="45">
        <f>SUM(,H98,H101,H104)</f>
        <v>412.7</v>
      </c>
    </row>
    <row r="98" spans="1:8" ht="36.75" customHeight="1">
      <c r="A98" s="59" t="s">
        <v>166</v>
      </c>
      <c r="B98" s="44" t="s">
        <v>26</v>
      </c>
      <c r="C98" s="44" t="s">
        <v>14</v>
      </c>
      <c r="D98" s="44" t="s">
        <v>167</v>
      </c>
      <c r="E98" s="44"/>
      <c r="F98" s="45">
        <f>F99</f>
        <v>5</v>
      </c>
      <c r="G98" s="45">
        <f>G99</f>
        <v>5</v>
      </c>
      <c r="H98" s="45">
        <f>H99</f>
        <v>10</v>
      </c>
    </row>
    <row r="99" spans="1:8" ht="16.5">
      <c r="A99" s="62" t="s">
        <v>168</v>
      </c>
      <c r="B99" s="10" t="s">
        <v>26</v>
      </c>
      <c r="C99" s="10" t="s">
        <v>14</v>
      </c>
      <c r="D99" s="10" t="s">
        <v>169</v>
      </c>
      <c r="E99" s="10"/>
      <c r="F99" s="21">
        <f>SUM(F100)</f>
        <v>5</v>
      </c>
      <c r="G99" s="21">
        <f t="shared" ref="G99:H99" si="31">SUM(G100)</f>
        <v>5</v>
      </c>
      <c r="H99" s="21">
        <f t="shared" si="31"/>
        <v>10</v>
      </c>
    </row>
    <row r="100" spans="1:8" ht="48" customHeight="1">
      <c r="A100" s="53" t="s">
        <v>114</v>
      </c>
      <c r="B100" s="38" t="s">
        <v>26</v>
      </c>
      <c r="C100" s="38" t="s">
        <v>14</v>
      </c>
      <c r="D100" s="38" t="s">
        <v>169</v>
      </c>
      <c r="E100" s="38" t="s">
        <v>115</v>
      </c>
      <c r="F100" s="39">
        <v>5</v>
      </c>
      <c r="G100" s="39">
        <v>5</v>
      </c>
      <c r="H100" s="39">
        <v>10</v>
      </c>
    </row>
    <row r="101" spans="1:8" ht="28.5">
      <c r="A101" s="59" t="s">
        <v>170</v>
      </c>
      <c r="B101" s="44" t="s">
        <v>26</v>
      </c>
      <c r="C101" s="44" t="s">
        <v>14</v>
      </c>
      <c r="D101" s="44" t="s">
        <v>171</v>
      </c>
      <c r="E101" s="44"/>
      <c r="F101" s="45">
        <f>F102</f>
        <v>27.8</v>
      </c>
      <c r="G101" s="45">
        <f>G102</f>
        <v>60</v>
      </c>
      <c r="H101" s="45">
        <f>H102</f>
        <v>60</v>
      </c>
    </row>
    <row r="102" spans="1:8" ht="16.5">
      <c r="A102" s="22" t="s">
        <v>97</v>
      </c>
      <c r="B102" s="10" t="s">
        <v>26</v>
      </c>
      <c r="C102" s="10" t="s">
        <v>14</v>
      </c>
      <c r="D102" s="10" t="s">
        <v>172</v>
      </c>
      <c r="E102" s="10"/>
      <c r="F102" s="21">
        <f>SUM(F103)</f>
        <v>27.8</v>
      </c>
      <c r="G102" s="21">
        <f t="shared" ref="G102:H102" si="32">SUM(G103)</f>
        <v>60</v>
      </c>
      <c r="H102" s="21">
        <f t="shared" si="32"/>
        <v>60</v>
      </c>
    </row>
    <row r="103" spans="1:8" ht="49.5">
      <c r="A103" s="53" t="s">
        <v>114</v>
      </c>
      <c r="B103" s="38" t="s">
        <v>26</v>
      </c>
      <c r="C103" s="38" t="s">
        <v>14</v>
      </c>
      <c r="D103" s="38" t="s">
        <v>172</v>
      </c>
      <c r="E103" s="38" t="s">
        <v>115</v>
      </c>
      <c r="F103" s="39">
        <v>27.8</v>
      </c>
      <c r="G103" s="39">
        <v>60</v>
      </c>
      <c r="H103" s="39">
        <v>60</v>
      </c>
    </row>
    <row r="104" spans="1:8" ht="42.75">
      <c r="A104" s="59" t="s">
        <v>173</v>
      </c>
      <c r="B104" s="44" t="s">
        <v>26</v>
      </c>
      <c r="C104" s="44" t="s">
        <v>14</v>
      </c>
      <c r="D104" s="44" t="s">
        <v>174</v>
      </c>
      <c r="E104" s="44"/>
      <c r="F104" s="45">
        <f>F105+F107</f>
        <v>132</v>
      </c>
      <c r="G104" s="45">
        <f t="shared" ref="G104:H104" si="33">G105+G107</f>
        <v>289.2</v>
      </c>
      <c r="H104" s="45">
        <f t="shared" si="33"/>
        <v>342.7</v>
      </c>
    </row>
    <row r="105" spans="1:8" ht="49.5">
      <c r="A105" s="63" t="s">
        <v>185</v>
      </c>
      <c r="B105" s="38" t="s">
        <v>26</v>
      </c>
      <c r="C105" s="38" t="s">
        <v>14</v>
      </c>
      <c r="D105" s="38" t="s">
        <v>186</v>
      </c>
      <c r="E105" s="38"/>
      <c r="F105" s="39">
        <f>F106</f>
        <v>15</v>
      </c>
      <c r="G105" s="39">
        <f t="shared" ref="G105:H105" si="34">G106</f>
        <v>15</v>
      </c>
      <c r="H105" s="39">
        <f t="shared" si="34"/>
        <v>15</v>
      </c>
    </row>
    <row r="106" spans="1:8" ht="49.5">
      <c r="A106" s="53" t="s">
        <v>114</v>
      </c>
      <c r="B106" s="38" t="s">
        <v>26</v>
      </c>
      <c r="C106" s="38" t="s">
        <v>14</v>
      </c>
      <c r="D106" s="38" t="s">
        <v>186</v>
      </c>
      <c r="E106" s="38" t="s">
        <v>115</v>
      </c>
      <c r="F106" s="39">
        <v>15</v>
      </c>
      <c r="G106" s="39">
        <v>15</v>
      </c>
      <c r="H106" s="39">
        <v>15</v>
      </c>
    </row>
    <row r="107" spans="1:8" ht="33">
      <c r="A107" s="24" t="s">
        <v>98</v>
      </c>
      <c r="B107" s="38" t="s">
        <v>26</v>
      </c>
      <c r="C107" s="38" t="s">
        <v>14</v>
      </c>
      <c r="D107" s="38" t="s">
        <v>187</v>
      </c>
      <c r="E107" s="38"/>
      <c r="F107" s="39">
        <f>SUM(F108)</f>
        <v>117</v>
      </c>
      <c r="G107" s="39">
        <f t="shared" ref="G107:H107" si="35">SUM(G108)</f>
        <v>274.2</v>
      </c>
      <c r="H107" s="39">
        <f t="shared" si="35"/>
        <v>327.7</v>
      </c>
    </row>
    <row r="108" spans="1:8" ht="49.5">
      <c r="A108" s="53" t="s">
        <v>114</v>
      </c>
      <c r="B108" s="38" t="s">
        <v>26</v>
      </c>
      <c r="C108" s="38" t="s">
        <v>14</v>
      </c>
      <c r="D108" s="38" t="s">
        <v>187</v>
      </c>
      <c r="E108" s="38" t="s">
        <v>115</v>
      </c>
      <c r="F108" s="39">
        <v>117</v>
      </c>
      <c r="G108" s="39">
        <v>274.2</v>
      </c>
      <c r="H108" s="39">
        <v>327.7</v>
      </c>
    </row>
    <row r="109" spans="1:8" ht="16.5">
      <c r="A109" s="12" t="s">
        <v>28</v>
      </c>
      <c r="B109" s="128" t="s">
        <v>29</v>
      </c>
      <c r="C109" s="128" t="s">
        <v>7</v>
      </c>
      <c r="D109" s="10"/>
      <c r="E109" s="128"/>
      <c r="F109" s="129">
        <f>SUM(F110)</f>
        <v>807.9</v>
      </c>
      <c r="G109" s="129">
        <f t="shared" ref="G109:H109" si="36">SUM(G110,)</f>
        <v>967.9</v>
      </c>
      <c r="H109" s="129">
        <f t="shared" si="36"/>
        <v>807.9</v>
      </c>
    </row>
    <row r="110" spans="1:8" ht="16.5">
      <c r="A110" s="12" t="s">
        <v>30</v>
      </c>
      <c r="B110" s="128" t="s">
        <v>29</v>
      </c>
      <c r="C110" s="128" t="s">
        <v>6</v>
      </c>
      <c r="D110" s="128"/>
      <c r="E110" s="128"/>
      <c r="F110" s="129">
        <f>SUM(F111,)</f>
        <v>807.9</v>
      </c>
      <c r="G110" s="45">
        <f t="shared" ref="G110:H110" si="37">G111</f>
        <v>967.9</v>
      </c>
      <c r="H110" s="45">
        <f t="shared" si="37"/>
        <v>807.9</v>
      </c>
    </row>
    <row r="111" spans="1:8" ht="82.5">
      <c r="A111" s="42" t="s">
        <v>99</v>
      </c>
      <c r="B111" s="44" t="s">
        <v>29</v>
      </c>
      <c r="C111" s="44" t="s">
        <v>6</v>
      </c>
      <c r="D111" s="44" t="s">
        <v>175</v>
      </c>
      <c r="E111" s="44"/>
      <c r="F111" s="45">
        <f>F112</f>
        <v>807.9</v>
      </c>
      <c r="G111" s="45">
        <f>G112+G115</f>
        <v>967.9</v>
      </c>
      <c r="H111" s="45">
        <f>H112+H115</f>
        <v>807.9</v>
      </c>
    </row>
    <row r="112" spans="1:8" ht="71.25">
      <c r="A112" s="59" t="s">
        <v>188</v>
      </c>
      <c r="B112" s="44" t="s">
        <v>29</v>
      </c>
      <c r="C112" s="44" t="s">
        <v>6</v>
      </c>
      <c r="D112" s="44" t="s">
        <v>189</v>
      </c>
      <c r="E112" s="44"/>
      <c r="F112" s="45">
        <f>F113+F115</f>
        <v>807.9</v>
      </c>
      <c r="G112" s="45">
        <f t="shared" ref="G112:H112" si="38">G113</f>
        <v>897.9</v>
      </c>
      <c r="H112" s="45">
        <f t="shared" si="38"/>
        <v>737.9</v>
      </c>
    </row>
    <row r="113" spans="1:8" ht="51.75" customHeight="1">
      <c r="A113" s="68" t="s">
        <v>126</v>
      </c>
      <c r="B113" s="38" t="s">
        <v>29</v>
      </c>
      <c r="C113" s="38" t="s">
        <v>6</v>
      </c>
      <c r="D113" s="38" t="s">
        <v>176</v>
      </c>
      <c r="E113" s="38"/>
      <c r="F113" s="39">
        <f>F114</f>
        <v>737.9</v>
      </c>
      <c r="G113" s="39">
        <f>G114</f>
        <v>897.9</v>
      </c>
      <c r="H113" s="39">
        <f>H114</f>
        <v>737.9</v>
      </c>
    </row>
    <row r="114" spans="1:8" ht="19.899999999999999" customHeight="1">
      <c r="A114" s="24" t="s">
        <v>39</v>
      </c>
      <c r="B114" s="10" t="s">
        <v>29</v>
      </c>
      <c r="C114" s="10" t="s">
        <v>6</v>
      </c>
      <c r="D114" s="38" t="s">
        <v>176</v>
      </c>
      <c r="E114" s="10" t="s">
        <v>40</v>
      </c>
      <c r="F114" s="21">
        <v>737.9</v>
      </c>
      <c r="G114" s="39">
        <v>897.9</v>
      </c>
      <c r="H114" s="39">
        <v>737.9</v>
      </c>
    </row>
    <row r="115" spans="1:8" ht="32.450000000000003" customHeight="1">
      <c r="A115" s="24" t="s">
        <v>100</v>
      </c>
      <c r="B115" s="38" t="s">
        <v>29</v>
      </c>
      <c r="C115" s="38" t="s">
        <v>6</v>
      </c>
      <c r="D115" s="38" t="s">
        <v>177</v>
      </c>
      <c r="E115" s="44"/>
      <c r="F115" s="39">
        <f>F116</f>
        <v>70</v>
      </c>
      <c r="G115" s="39">
        <v>70</v>
      </c>
      <c r="H115" s="39">
        <v>70</v>
      </c>
    </row>
    <row r="116" spans="1:8" ht="48.6" customHeight="1">
      <c r="A116" s="53" t="s">
        <v>114</v>
      </c>
      <c r="B116" s="38" t="s">
        <v>29</v>
      </c>
      <c r="C116" s="38" t="s">
        <v>6</v>
      </c>
      <c r="D116" s="38" t="s">
        <v>177</v>
      </c>
      <c r="E116" s="38" t="s">
        <v>115</v>
      </c>
      <c r="F116" s="39">
        <v>70</v>
      </c>
      <c r="G116" s="39">
        <v>70</v>
      </c>
      <c r="H116" s="39">
        <v>70</v>
      </c>
    </row>
    <row r="117" spans="1:8" ht="16.5">
      <c r="A117" s="12" t="s">
        <v>32</v>
      </c>
      <c r="B117" s="128" t="s">
        <v>33</v>
      </c>
      <c r="C117" s="128" t="s">
        <v>7</v>
      </c>
      <c r="D117" s="10"/>
      <c r="E117" s="10"/>
      <c r="F117" s="129">
        <f t="shared" ref="F117:H121" si="39">SUM(F118)</f>
        <v>20</v>
      </c>
      <c r="G117" s="129">
        <f t="shared" si="39"/>
        <v>15</v>
      </c>
      <c r="H117" s="129">
        <f t="shared" si="39"/>
        <v>15</v>
      </c>
    </row>
    <row r="118" spans="1:8" ht="16.5">
      <c r="A118" s="12" t="s">
        <v>34</v>
      </c>
      <c r="B118" s="128" t="s">
        <v>33</v>
      </c>
      <c r="C118" s="128" t="s">
        <v>6</v>
      </c>
      <c r="D118" s="128"/>
      <c r="E118" s="128"/>
      <c r="F118" s="129">
        <f>SUM(F121)</f>
        <v>20</v>
      </c>
      <c r="G118" s="129">
        <f t="shared" ref="G118:H118" si="40">SUM(G121)</f>
        <v>15</v>
      </c>
      <c r="H118" s="129">
        <f t="shared" si="40"/>
        <v>15</v>
      </c>
    </row>
    <row r="119" spans="1:8" ht="82.5">
      <c r="A119" s="16" t="s">
        <v>101</v>
      </c>
      <c r="B119" s="44" t="s">
        <v>33</v>
      </c>
      <c r="C119" s="44" t="s">
        <v>6</v>
      </c>
      <c r="D119" s="44" t="s">
        <v>178</v>
      </c>
      <c r="E119" s="44"/>
      <c r="F119" s="45">
        <f>F120</f>
        <v>20</v>
      </c>
      <c r="G119" s="45">
        <f t="shared" ref="G119:H120" si="41">G120</f>
        <v>15</v>
      </c>
      <c r="H119" s="45">
        <f t="shared" si="41"/>
        <v>15</v>
      </c>
    </row>
    <row r="120" spans="1:8" ht="42.75">
      <c r="A120" s="59" t="s">
        <v>180</v>
      </c>
      <c r="B120" s="44" t="s">
        <v>33</v>
      </c>
      <c r="C120" s="44" t="s">
        <v>6</v>
      </c>
      <c r="D120" s="44" t="s">
        <v>179</v>
      </c>
      <c r="E120" s="44"/>
      <c r="F120" s="45">
        <f>F121</f>
        <v>20</v>
      </c>
      <c r="G120" s="45">
        <f t="shared" si="41"/>
        <v>15</v>
      </c>
      <c r="H120" s="45">
        <f t="shared" si="41"/>
        <v>15</v>
      </c>
    </row>
    <row r="121" spans="1:8" ht="33">
      <c r="A121" s="63" t="s">
        <v>181</v>
      </c>
      <c r="B121" s="38" t="s">
        <v>33</v>
      </c>
      <c r="C121" s="38" t="s">
        <v>6</v>
      </c>
      <c r="D121" s="38" t="s">
        <v>182</v>
      </c>
      <c r="E121" s="38"/>
      <c r="F121" s="39">
        <f t="shared" si="39"/>
        <v>20</v>
      </c>
      <c r="G121" s="39">
        <f t="shared" si="39"/>
        <v>15</v>
      </c>
      <c r="H121" s="39">
        <f t="shared" si="39"/>
        <v>15</v>
      </c>
    </row>
    <row r="122" spans="1:8" ht="49.5">
      <c r="A122" s="53" t="s">
        <v>114</v>
      </c>
      <c r="B122" s="38" t="s">
        <v>33</v>
      </c>
      <c r="C122" s="38" t="s">
        <v>6</v>
      </c>
      <c r="D122" s="38" t="s">
        <v>182</v>
      </c>
      <c r="E122" s="38" t="s">
        <v>115</v>
      </c>
      <c r="F122" s="39">
        <v>20</v>
      </c>
      <c r="G122" s="39">
        <v>15</v>
      </c>
      <c r="H122" s="39">
        <v>15</v>
      </c>
    </row>
    <row r="123" spans="1:8" ht="16.5">
      <c r="A123" s="108" t="s">
        <v>41</v>
      </c>
      <c r="B123" s="128" t="s">
        <v>42</v>
      </c>
      <c r="C123" s="128"/>
      <c r="D123" s="128" t="s">
        <v>217</v>
      </c>
      <c r="E123" s="128"/>
      <c r="F123" s="39"/>
      <c r="G123" s="45">
        <f>G124</f>
        <v>84.7</v>
      </c>
      <c r="H123" s="45">
        <f>H124</f>
        <v>174.2</v>
      </c>
    </row>
    <row r="124" spans="1:8" ht="16.5">
      <c r="A124" s="53" t="s">
        <v>41</v>
      </c>
      <c r="B124" s="10" t="s">
        <v>42</v>
      </c>
      <c r="C124" s="10" t="s">
        <v>42</v>
      </c>
      <c r="D124" s="10" t="s">
        <v>217</v>
      </c>
      <c r="E124" s="10"/>
      <c r="F124" s="39"/>
      <c r="G124" s="39">
        <v>84.7</v>
      </c>
      <c r="H124" s="39">
        <v>174.2</v>
      </c>
    </row>
    <row r="125" spans="1:8" ht="16.5">
      <c r="A125" s="53" t="s">
        <v>41</v>
      </c>
      <c r="B125" s="10" t="s">
        <v>42</v>
      </c>
      <c r="C125" s="10" t="s">
        <v>42</v>
      </c>
      <c r="D125" s="10" t="s">
        <v>218</v>
      </c>
      <c r="E125" s="10"/>
      <c r="F125" s="39"/>
      <c r="G125" s="39">
        <v>84.7</v>
      </c>
      <c r="H125" s="39">
        <v>174.2</v>
      </c>
    </row>
    <row r="126" spans="1:8" ht="16.5">
      <c r="A126" s="53" t="s">
        <v>41</v>
      </c>
      <c r="B126" s="10" t="s">
        <v>42</v>
      </c>
      <c r="C126" s="10" t="s">
        <v>42</v>
      </c>
      <c r="D126" s="10" t="s">
        <v>218</v>
      </c>
      <c r="E126" s="10"/>
      <c r="F126" s="39"/>
      <c r="G126" s="39">
        <v>84.7</v>
      </c>
      <c r="H126" s="39">
        <v>174.2</v>
      </c>
    </row>
    <row r="127" spans="1:8" ht="16.5">
      <c r="A127" s="53" t="s">
        <v>41</v>
      </c>
      <c r="B127" s="10" t="s">
        <v>42</v>
      </c>
      <c r="C127" s="10" t="s">
        <v>42</v>
      </c>
      <c r="D127" s="10" t="s">
        <v>218</v>
      </c>
      <c r="E127" s="10" t="s">
        <v>219</v>
      </c>
      <c r="F127" s="39">
        <v>0</v>
      </c>
      <c r="G127" s="39">
        <v>84.7</v>
      </c>
      <c r="H127" s="39">
        <v>174.2</v>
      </c>
    </row>
    <row r="128" spans="1:8" ht="20.25">
      <c r="A128" s="137" t="s">
        <v>43</v>
      </c>
      <c r="B128" s="3"/>
      <c r="C128" s="3"/>
      <c r="D128" s="3"/>
      <c r="E128" s="3"/>
      <c r="F128" s="129">
        <f>SUM(F10,F49,F56,F74,F95,F109,F117,)</f>
        <v>3330.5</v>
      </c>
      <c r="G128" s="129">
        <f>SUM(G10,G49,G56,G74,G95,G109,G117,G123,)</f>
        <v>3388.6</v>
      </c>
      <c r="H128" s="129">
        <f>SUM(H10,H49,H56,H74,H95,H109,H117,H123,)</f>
        <v>3483.0999999999995</v>
      </c>
    </row>
  </sheetData>
  <mergeCells count="1">
    <mergeCell ref="A5:F5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4"/>
  <sheetViews>
    <sheetView tabSelected="1" topLeftCell="B1" workbookViewId="0">
      <selection activeCell="G4" sqref="G4"/>
    </sheetView>
  </sheetViews>
  <sheetFormatPr defaultRowHeight="12.75"/>
  <cols>
    <col min="1" max="1" width="6.5703125" customWidth="1"/>
    <col min="2" max="2" width="41.140625" customWidth="1"/>
    <col min="3" max="3" width="16.140625" customWidth="1"/>
    <col min="4" max="4" width="5.28515625" customWidth="1"/>
    <col min="5" max="5" width="5.5703125" customWidth="1"/>
    <col min="6" max="6" width="6.28515625" customWidth="1"/>
    <col min="7" max="7" width="12.28515625" customWidth="1"/>
  </cols>
  <sheetData>
    <row r="1" spans="1:9" ht="16.5">
      <c r="E1" s="184" t="s">
        <v>214</v>
      </c>
      <c r="F1" s="184"/>
      <c r="G1" s="185"/>
    </row>
    <row r="2" spans="1:9" ht="16.5">
      <c r="E2" s="77"/>
      <c r="F2" s="77"/>
      <c r="G2" s="77" t="s">
        <v>197</v>
      </c>
    </row>
    <row r="3" spans="1:9" ht="16.5">
      <c r="E3" s="77"/>
      <c r="F3" s="77"/>
      <c r="G3" s="138" t="s">
        <v>279</v>
      </c>
    </row>
    <row r="4" spans="1:9" ht="9.6" customHeight="1"/>
    <row r="5" spans="1:9" ht="57" customHeight="1">
      <c r="B5" s="183" t="s">
        <v>213</v>
      </c>
      <c r="C5" s="183"/>
      <c r="D5" s="183"/>
      <c r="E5" s="183"/>
      <c r="F5" s="183"/>
      <c r="G5" s="183"/>
      <c r="H5" s="181"/>
      <c r="I5" s="181"/>
    </row>
    <row r="6" spans="1:9" ht="13.5" thickBot="1">
      <c r="H6" s="155"/>
      <c r="I6" s="155"/>
    </row>
    <row r="7" spans="1:9" ht="33.75" thickBot="1">
      <c r="A7" s="35" t="s">
        <v>85</v>
      </c>
      <c r="B7" s="174" t="s">
        <v>84</v>
      </c>
      <c r="C7" s="174" t="s">
        <v>38</v>
      </c>
      <c r="D7" s="174" t="s">
        <v>3</v>
      </c>
      <c r="E7" s="174" t="s">
        <v>4</v>
      </c>
      <c r="F7" s="174" t="s">
        <v>37</v>
      </c>
      <c r="G7" s="176" t="s">
        <v>200</v>
      </c>
      <c r="H7" s="175" t="s">
        <v>201</v>
      </c>
      <c r="I7" s="175" t="s">
        <v>202</v>
      </c>
    </row>
    <row r="8" spans="1:9" ht="110.25">
      <c r="A8" s="173"/>
      <c r="B8" s="46" t="s">
        <v>238</v>
      </c>
      <c r="C8" s="44" t="s">
        <v>239</v>
      </c>
      <c r="D8" s="48" t="s">
        <v>6</v>
      </c>
      <c r="E8" s="48" t="s">
        <v>11</v>
      </c>
      <c r="F8" s="135"/>
      <c r="G8" s="45">
        <f>SUM(G10,G14)</f>
        <v>1316.8</v>
      </c>
      <c r="H8" s="45">
        <f>SUM(H10,H14)</f>
        <v>936.8</v>
      </c>
      <c r="I8" s="45">
        <f t="shared" ref="I8" si="0">SUM(I10)</f>
        <v>936.8</v>
      </c>
    </row>
    <row r="9" spans="1:9" ht="86.25">
      <c r="A9" s="173"/>
      <c r="B9" s="145" t="s">
        <v>240</v>
      </c>
      <c r="C9" s="44" t="s">
        <v>241</v>
      </c>
      <c r="D9" s="48" t="s">
        <v>6</v>
      </c>
      <c r="E9" s="48" t="s">
        <v>11</v>
      </c>
      <c r="F9" s="135"/>
      <c r="G9" s="97">
        <f>G10</f>
        <v>1306.8</v>
      </c>
      <c r="H9" s="97">
        <f>H10</f>
        <v>936.8</v>
      </c>
      <c r="I9" s="45">
        <f>I10</f>
        <v>936.8</v>
      </c>
    </row>
    <row r="10" spans="1:9" ht="47.25">
      <c r="A10" s="173"/>
      <c r="B10" s="153" t="s">
        <v>242</v>
      </c>
      <c r="C10" s="38" t="s">
        <v>243</v>
      </c>
      <c r="D10" s="40" t="s">
        <v>6</v>
      </c>
      <c r="E10" s="40" t="s">
        <v>11</v>
      </c>
      <c r="F10" s="135"/>
      <c r="G10" s="100">
        <f>G11+G12+G13</f>
        <v>1306.8</v>
      </c>
      <c r="H10" s="100">
        <f>H11+H12+H13</f>
        <v>936.8</v>
      </c>
      <c r="I10" s="39">
        <f>I11+I12+I13</f>
        <v>936.8</v>
      </c>
    </row>
    <row r="11" spans="1:9" ht="47.25">
      <c r="A11" s="173"/>
      <c r="B11" s="150" t="s">
        <v>118</v>
      </c>
      <c r="C11" s="38" t="s">
        <v>243</v>
      </c>
      <c r="D11" s="40" t="s">
        <v>6</v>
      </c>
      <c r="E11" s="40" t="s">
        <v>11</v>
      </c>
      <c r="F11" s="33">
        <v>120</v>
      </c>
      <c r="G11" s="100">
        <v>586.9</v>
      </c>
      <c r="H11" s="100">
        <v>586.9</v>
      </c>
      <c r="I11" s="39">
        <v>586.9</v>
      </c>
    </row>
    <row r="12" spans="1:9" ht="47.25">
      <c r="A12" s="173"/>
      <c r="B12" s="151" t="s">
        <v>114</v>
      </c>
      <c r="C12" s="38" t="s">
        <v>243</v>
      </c>
      <c r="D12" s="40" t="s">
        <v>6</v>
      </c>
      <c r="E12" s="40" t="s">
        <v>11</v>
      </c>
      <c r="F12" s="33">
        <v>240</v>
      </c>
      <c r="G12" s="100">
        <v>714.9</v>
      </c>
      <c r="H12" s="100">
        <v>344.9</v>
      </c>
      <c r="I12" s="39">
        <v>344.9</v>
      </c>
    </row>
    <row r="13" spans="1:9" ht="31.5">
      <c r="A13" s="173"/>
      <c r="B13" s="152" t="s">
        <v>117</v>
      </c>
      <c r="C13" s="38" t="s">
        <v>243</v>
      </c>
      <c r="D13" s="40" t="s">
        <v>6</v>
      </c>
      <c r="E13" s="40" t="s">
        <v>11</v>
      </c>
      <c r="F13" s="33">
        <v>850</v>
      </c>
      <c r="G13" s="100">
        <v>5</v>
      </c>
      <c r="H13" s="100">
        <v>5</v>
      </c>
      <c r="I13" s="39">
        <v>5</v>
      </c>
    </row>
    <row r="14" spans="1:9" ht="72">
      <c r="A14" s="173"/>
      <c r="B14" s="145" t="s">
        <v>244</v>
      </c>
      <c r="C14" s="135" t="s">
        <v>245</v>
      </c>
      <c r="D14" s="40" t="s">
        <v>6</v>
      </c>
      <c r="E14" s="40" t="s">
        <v>11</v>
      </c>
      <c r="F14" s="33"/>
      <c r="G14" s="97">
        <f>G15</f>
        <v>10</v>
      </c>
      <c r="H14" s="97"/>
      <c r="I14" s="45"/>
    </row>
    <row r="15" spans="1:9" ht="31.5">
      <c r="A15" s="173"/>
      <c r="B15" s="154" t="s">
        <v>246</v>
      </c>
      <c r="C15" s="33" t="s">
        <v>247</v>
      </c>
      <c r="D15" s="40" t="s">
        <v>6</v>
      </c>
      <c r="E15" s="40" t="s">
        <v>11</v>
      </c>
      <c r="F15" s="33"/>
      <c r="G15" s="100">
        <f>G16+G17</f>
        <v>10</v>
      </c>
      <c r="H15" s="100"/>
      <c r="I15" s="39"/>
    </row>
    <row r="16" spans="1:9" ht="47.25">
      <c r="A16" s="173"/>
      <c r="B16" s="150" t="s">
        <v>118</v>
      </c>
      <c r="C16" s="33" t="s">
        <v>247</v>
      </c>
      <c r="D16" s="40" t="s">
        <v>6</v>
      </c>
      <c r="E16" s="40" t="s">
        <v>11</v>
      </c>
      <c r="F16" s="33">
        <v>120</v>
      </c>
      <c r="G16" s="100">
        <v>10</v>
      </c>
      <c r="H16" s="100"/>
      <c r="I16" s="39"/>
    </row>
    <row r="17" spans="1:9" ht="47.25">
      <c r="A17" s="173"/>
      <c r="B17" s="151" t="s">
        <v>114</v>
      </c>
      <c r="C17" s="33" t="s">
        <v>247</v>
      </c>
      <c r="D17" s="40" t="s">
        <v>6</v>
      </c>
      <c r="E17" s="40" t="s">
        <v>11</v>
      </c>
      <c r="F17" s="33">
        <v>240</v>
      </c>
      <c r="G17" s="139"/>
      <c r="H17" s="139"/>
      <c r="I17" s="139"/>
    </row>
    <row r="18" spans="1:9" ht="114">
      <c r="A18" s="173"/>
      <c r="B18" s="159" t="s">
        <v>250</v>
      </c>
      <c r="C18" s="60" t="s">
        <v>251</v>
      </c>
      <c r="D18" s="44" t="s">
        <v>6</v>
      </c>
      <c r="E18" s="44" t="s">
        <v>120</v>
      </c>
      <c r="F18" s="44"/>
      <c r="G18" s="45">
        <f>G19+G24+G27</f>
        <v>114.4</v>
      </c>
      <c r="H18" s="45">
        <f>H19+H24+H27</f>
        <v>114.4</v>
      </c>
      <c r="I18" s="45">
        <f>I19+I24+I27</f>
        <v>174.4</v>
      </c>
    </row>
    <row r="19" spans="1:9" ht="51.75">
      <c r="A19" s="173"/>
      <c r="B19" s="161" t="s">
        <v>252</v>
      </c>
      <c r="C19" s="44" t="s">
        <v>253</v>
      </c>
      <c r="D19" s="44" t="s">
        <v>6</v>
      </c>
      <c r="E19" s="44" t="s">
        <v>120</v>
      </c>
      <c r="F19" s="38"/>
      <c r="G19" s="39">
        <f>G20+G22</f>
        <v>19.399999999999999</v>
      </c>
      <c r="H19" s="39">
        <f>H20+H22</f>
        <v>64.400000000000006</v>
      </c>
      <c r="I19" s="39">
        <f>I20+I22</f>
        <v>60</v>
      </c>
    </row>
    <row r="20" spans="1:9" ht="45">
      <c r="A20" s="173"/>
      <c r="B20" s="144" t="s">
        <v>255</v>
      </c>
      <c r="C20" s="38" t="s">
        <v>254</v>
      </c>
      <c r="D20" s="38" t="s">
        <v>6</v>
      </c>
      <c r="E20" s="38" t="s">
        <v>120</v>
      </c>
      <c r="F20" s="38"/>
      <c r="G20" s="39">
        <f>G21</f>
        <v>10</v>
      </c>
      <c r="H20" s="39">
        <f>H21</f>
        <v>10</v>
      </c>
      <c r="I20" s="39">
        <f>I21</f>
        <v>10</v>
      </c>
    </row>
    <row r="21" spans="1:9" ht="45">
      <c r="A21" s="173"/>
      <c r="B21" s="149" t="s">
        <v>114</v>
      </c>
      <c r="C21" s="38" t="s">
        <v>254</v>
      </c>
      <c r="D21" s="38" t="s">
        <v>6</v>
      </c>
      <c r="E21" s="38" t="s">
        <v>120</v>
      </c>
      <c r="F21" s="38" t="s">
        <v>115</v>
      </c>
      <c r="G21" s="39">
        <v>10</v>
      </c>
      <c r="H21" s="39">
        <v>10</v>
      </c>
      <c r="I21" s="39">
        <v>10</v>
      </c>
    </row>
    <row r="22" spans="1:9" ht="48.75" customHeight="1">
      <c r="A22" s="173"/>
      <c r="B22" s="162" t="s">
        <v>256</v>
      </c>
      <c r="C22" s="70" t="s">
        <v>257</v>
      </c>
      <c r="D22" s="38" t="s">
        <v>6</v>
      </c>
      <c r="E22" s="38" t="s">
        <v>120</v>
      </c>
      <c r="F22" s="38"/>
      <c r="G22" s="100">
        <f>G23</f>
        <v>9.4</v>
      </c>
      <c r="H22" s="100">
        <f>H23</f>
        <v>54.4</v>
      </c>
      <c r="I22" s="39">
        <f>I23</f>
        <v>50</v>
      </c>
    </row>
    <row r="23" spans="1:9" ht="45">
      <c r="A23" s="173"/>
      <c r="B23" s="149" t="s">
        <v>114</v>
      </c>
      <c r="C23" s="70" t="s">
        <v>257</v>
      </c>
      <c r="D23" s="38" t="s">
        <v>6</v>
      </c>
      <c r="E23" s="38" t="s">
        <v>120</v>
      </c>
      <c r="F23" s="38" t="s">
        <v>115</v>
      </c>
      <c r="G23" s="100">
        <v>9.4</v>
      </c>
      <c r="H23" s="100">
        <v>54.4</v>
      </c>
      <c r="I23" s="39">
        <v>50</v>
      </c>
    </row>
    <row r="24" spans="1:9" ht="57.75">
      <c r="A24" s="173"/>
      <c r="B24" s="145" t="s">
        <v>258</v>
      </c>
      <c r="C24" s="60" t="s">
        <v>260</v>
      </c>
      <c r="D24" s="44" t="s">
        <v>6</v>
      </c>
      <c r="E24" s="44" t="s">
        <v>120</v>
      </c>
      <c r="F24" s="38"/>
      <c r="G24" s="97">
        <f t="shared" ref="G24:I25" si="1">G25</f>
        <v>45</v>
      </c>
      <c r="H24" s="97">
        <f t="shared" si="1"/>
        <v>0</v>
      </c>
      <c r="I24" s="45">
        <f t="shared" si="1"/>
        <v>0</v>
      </c>
    </row>
    <row r="25" spans="1:9" ht="90">
      <c r="A25" s="173"/>
      <c r="B25" s="144" t="s">
        <v>259</v>
      </c>
      <c r="C25" s="60" t="s">
        <v>261</v>
      </c>
      <c r="D25" s="38" t="s">
        <v>6</v>
      </c>
      <c r="E25" s="38" t="s">
        <v>120</v>
      </c>
      <c r="F25" s="38"/>
      <c r="G25" s="100">
        <f t="shared" si="1"/>
        <v>45</v>
      </c>
      <c r="H25" s="100">
        <f t="shared" si="1"/>
        <v>0</v>
      </c>
      <c r="I25" s="39">
        <f t="shared" si="1"/>
        <v>0</v>
      </c>
    </row>
    <row r="26" spans="1:9" ht="45">
      <c r="A26" s="173"/>
      <c r="B26" s="149" t="s">
        <v>114</v>
      </c>
      <c r="C26" s="70" t="s">
        <v>261</v>
      </c>
      <c r="D26" s="38" t="s">
        <v>6</v>
      </c>
      <c r="E26" s="38" t="s">
        <v>120</v>
      </c>
      <c r="F26" s="38" t="s">
        <v>115</v>
      </c>
      <c r="G26" s="100">
        <v>45</v>
      </c>
      <c r="H26" s="100"/>
      <c r="I26" s="39"/>
    </row>
    <row r="27" spans="1:9" ht="39">
      <c r="A27" s="173"/>
      <c r="B27" s="161" t="s">
        <v>262</v>
      </c>
      <c r="C27" s="44" t="s">
        <v>263</v>
      </c>
      <c r="D27" s="44" t="s">
        <v>6</v>
      </c>
      <c r="E27" s="44" t="s">
        <v>120</v>
      </c>
      <c r="F27" s="44"/>
      <c r="G27" s="97">
        <f t="shared" ref="G27:I28" si="2">G28</f>
        <v>50</v>
      </c>
      <c r="H27" s="97">
        <f t="shared" si="2"/>
        <v>50</v>
      </c>
      <c r="I27" s="45">
        <f t="shared" si="2"/>
        <v>114.4</v>
      </c>
    </row>
    <row r="28" spans="1:9" ht="30">
      <c r="A28" s="173"/>
      <c r="B28" s="143" t="s">
        <v>264</v>
      </c>
      <c r="C28" s="38" t="s">
        <v>265</v>
      </c>
      <c r="D28" s="38" t="s">
        <v>6</v>
      </c>
      <c r="E28" s="38" t="s">
        <v>120</v>
      </c>
      <c r="F28" s="38"/>
      <c r="G28" s="100">
        <f t="shared" si="2"/>
        <v>50</v>
      </c>
      <c r="H28" s="100">
        <f t="shared" si="2"/>
        <v>50</v>
      </c>
      <c r="I28" s="39">
        <f t="shared" si="2"/>
        <v>114.4</v>
      </c>
    </row>
    <row r="29" spans="1:9" ht="45">
      <c r="A29" s="173"/>
      <c r="B29" s="149" t="s">
        <v>114</v>
      </c>
      <c r="C29" s="38" t="s">
        <v>265</v>
      </c>
      <c r="D29" s="38" t="s">
        <v>6</v>
      </c>
      <c r="E29" s="38" t="s">
        <v>120</v>
      </c>
      <c r="F29" s="38" t="s">
        <v>115</v>
      </c>
      <c r="G29" s="100">
        <v>50</v>
      </c>
      <c r="H29" s="100">
        <v>50</v>
      </c>
      <c r="I29" s="39">
        <v>114.4</v>
      </c>
    </row>
    <row r="30" spans="1:9" ht="126.75" customHeight="1">
      <c r="A30" s="34"/>
      <c r="B30" s="46" t="s">
        <v>102</v>
      </c>
      <c r="C30" s="44" t="s">
        <v>150</v>
      </c>
      <c r="D30" s="44" t="s">
        <v>14</v>
      </c>
      <c r="E30" s="44" t="s">
        <v>7</v>
      </c>
      <c r="F30" s="44"/>
      <c r="G30" s="97">
        <f>G31+G33+G35</f>
        <v>126</v>
      </c>
      <c r="H30" s="148">
        <f>H31+H33+H35</f>
        <v>150</v>
      </c>
      <c r="I30" s="148">
        <f>I31+I33+I35</f>
        <v>155</v>
      </c>
    </row>
    <row r="31" spans="1:9" ht="37.5" customHeight="1">
      <c r="A31" s="34"/>
      <c r="B31" s="59" t="s">
        <v>151</v>
      </c>
      <c r="C31" s="44" t="s">
        <v>152</v>
      </c>
      <c r="D31" s="44" t="s">
        <v>14</v>
      </c>
      <c r="E31" s="44" t="s">
        <v>18</v>
      </c>
      <c r="F31" s="44"/>
      <c r="G31" s="97">
        <v>5</v>
      </c>
      <c r="H31" s="45">
        <v>5</v>
      </c>
      <c r="I31" s="45">
        <v>5</v>
      </c>
    </row>
    <row r="32" spans="1:9" ht="31.5" customHeight="1">
      <c r="A32" s="15"/>
      <c r="B32" s="63" t="s">
        <v>190</v>
      </c>
      <c r="C32" s="70" t="s">
        <v>191</v>
      </c>
      <c r="D32" s="38" t="s">
        <v>14</v>
      </c>
      <c r="E32" s="38" t="s">
        <v>18</v>
      </c>
      <c r="F32" s="38" t="s">
        <v>115</v>
      </c>
      <c r="G32" s="100">
        <v>5</v>
      </c>
      <c r="H32" s="39">
        <v>5</v>
      </c>
      <c r="I32" s="39">
        <v>5</v>
      </c>
    </row>
    <row r="33" spans="1:9" ht="57">
      <c r="A33" s="15"/>
      <c r="B33" s="59" t="s">
        <v>155</v>
      </c>
      <c r="C33" s="44" t="s">
        <v>156</v>
      </c>
      <c r="D33" s="38" t="s">
        <v>14</v>
      </c>
      <c r="E33" s="38" t="s">
        <v>18</v>
      </c>
      <c r="F33" s="38"/>
      <c r="G33" s="100">
        <f>G34</f>
        <v>10</v>
      </c>
      <c r="H33" s="39">
        <f>H34</f>
        <v>20</v>
      </c>
      <c r="I33" s="39">
        <f>I34</f>
        <v>20</v>
      </c>
    </row>
    <row r="34" spans="1:9" ht="66">
      <c r="A34" s="15"/>
      <c r="B34" s="63" t="s">
        <v>157</v>
      </c>
      <c r="C34" s="38" t="s">
        <v>158</v>
      </c>
      <c r="D34" s="38" t="s">
        <v>14</v>
      </c>
      <c r="E34" s="38" t="s">
        <v>18</v>
      </c>
      <c r="F34" s="38" t="s">
        <v>115</v>
      </c>
      <c r="G34" s="100">
        <v>10</v>
      </c>
      <c r="H34" s="39">
        <v>20</v>
      </c>
      <c r="I34" s="39">
        <v>20</v>
      </c>
    </row>
    <row r="35" spans="1:9" ht="42.75">
      <c r="A35" s="15"/>
      <c r="B35" s="64" t="s">
        <v>159</v>
      </c>
      <c r="C35" s="44" t="s">
        <v>183</v>
      </c>
      <c r="D35" s="38" t="s">
        <v>14</v>
      </c>
      <c r="E35" s="38" t="s">
        <v>20</v>
      </c>
      <c r="F35" s="38"/>
      <c r="G35" s="100">
        <f>G36</f>
        <v>111</v>
      </c>
      <c r="H35" s="39">
        <f>H36</f>
        <v>125</v>
      </c>
      <c r="I35" s="39">
        <f>I36</f>
        <v>130</v>
      </c>
    </row>
    <row r="36" spans="1:9" ht="49.5">
      <c r="A36" s="15"/>
      <c r="B36" s="63" t="s">
        <v>192</v>
      </c>
      <c r="C36" s="38" t="s">
        <v>184</v>
      </c>
      <c r="D36" s="38" t="s">
        <v>14</v>
      </c>
      <c r="E36" s="38" t="s">
        <v>20</v>
      </c>
      <c r="F36" s="38" t="s">
        <v>115</v>
      </c>
      <c r="G36" s="100">
        <v>111</v>
      </c>
      <c r="H36" s="39">
        <v>125</v>
      </c>
      <c r="I36" s="39">
        <v>130</v>
      </c>
    </row>
    <row r="37" spans="1:9" ht="99.75">
      <c r="A37" s="15"/>
      <c r="B37" s="170" t="s">
        <v>278</v>
      </c>
      <c r="C37" s="47" t="s">
        <v>267</v>
      </c>
      <c r="D37" s="171" t="s">
        <v>11</v>
      </c>
      <c r="E37" s="47" t="s">
        <v>18</v>
      </c>
      <c r="F37" s="47"/>
      <c r="G37" s="148">
        <f>G38+G41</f>
        <v>335.2</v>
      </c>
      <c r="H37" s="148">
        <f>H38+H41</f>
        <v>329.9</v>
      </c>
      <c r="I37" s="148">
        <f>I38+I41</f>
        <v>371.4</v>
      </c>
    </row>
    <row r="38" spans="1:9" ht="39">
      <c r="A38" s="15"/>
      <c r="B38" s="161" t="s">
        <v>268</v>
      </c>
      <c r="C38" s="47" t="s">
        <v>269</v>
      </c>
      <c r="D38" s="69" t="s">
        <v>11</v>
      </c>
      <c r="E38" s="69" t="s">
        <v>18</v>
      </c>
      <c r="F38" s="47"/>
      <c r="G38" s="147">
        <f>SUM(G40)</f>
        <v>50.2</v>
      </c>
      <c r="H38" s="147">
        <f t="shared" ref="H38:I38" si="3">SUM(H40)</f>
        <v>42.9</v>
      </c>
      <c r="I38" s="148">
        <f t="shared" si="3"/>
        <v>56.4</v>
      </c>
    </row>
    <row r="39" spans="1:9" ht="45">
      <c r="A39" s="15"/>
      <c r="B39" s="169" t="s">
        <v>270</v>
      </c>
      <c r="C39" s="69" t="s">
        <v>271</v>
      </c>
      <c r="D39" s="38" t="s">
        <v>11</v>
      </c>
      <c r="E39" s="38" t="s">
        <v>18</v>
      </c>
      <c r="F39" s="69"/>
      <c r="G39" s="166">
        <f>G40</f>
        <v>50.2</v>
      </c>
      <c r="H39" s="166">
        <f>H40</f>
        <v>42.9</v>
      </c>
      <c r="I39" s="167">
        <f>I40</f>
        <v>56.4</v>
      </c>
    </row>
    <row r="40" spans="1:9" ht="45">
      <c r="A40" s="15"/>
      <c r="B40" s="149" t="s">
        <v>114</v>
      </c>
      <c r="C40" s="69" t="s">
        <v>271</v>
      </c>
      <c r="D40" s="38" t="s">
        <v>11</v>
      </c>
      <c r="E40" s="38" t="s">
        <v>18</v>
      </c>
      <c r="F40" s="38" t="s">
        <v>115</v>
      </c>
      <c r="G40" s="100">
        <v>50.2</v>
      </c>
      <c r="H40" s="100">
        <v>42.9</v>
      </c>
      <c r="I40" s="39">
        <v>56.4</v>
      </c>
    </row>
    <row r="41" spans="1:9" ht="39">
      <c r="A41" s="15"/>
      <c r="B41" s="161" t="s">
        <v>272</v>
      </c>
      <c r="C41" s="47" t="s">
        <v>273</v>
      </c>
      <c r="D41" s="38" t="s">
        <v>11</v>
      </c>
      <c r="E41" s="38" t="s">
        <v>18</v>
      </c>
      <c r="F41" s="44"/>
      <c r="G41" s="97">
        <f>G42+G44</f>
        <v>285</v>
      </c>
      <c r="H41" s="97">
        <f>H42+H44</f>
        <v>287</v>
      </c>
      <c r="I41" s="45">
        <f>I42+I44</f>
        <v>315</v>
      </c>
    </row>
    <row r="42" spans="1:9" ht="16.5">
      <c r="A42" s="15"/>
      <c r="B42" s="144" t="s">
        <v>274</v>
      </c>
      <c r="C42" s="69" t="s">
        <v>277</v>
      </c>
      <c r="D42" s="38" t="s">
        <v>11</v>
      </c>
      <c r="E42" s="38" t="s">
        <v>18</v>
      </c>
      <c r="F42" s="38"/>
      <c r="G42" s="100">
        <f>SUM(G43)</f>
        <v>235</v>
      </c>
      <c r="H42" s="100">
        <f>SUM(H43)</f>
        <v>245</v>
      </c>
      <c r="I42" s="39">
        <f>SUM(I43)</f>
        <v>265</v>
      </c>
    </row>
    <row r="43" spans="1:9" ht="45">
      <c r="A43" s="15"/>
      <c r="B43" s="149" t="s">
        <v>114</v>
      </c>
      <c r="C43" s="69" t="s">
        <v>277</v>
      </c>
      <c r="D43" s="38" t="s">
        <v>11</v>
      </c>
      <c r="E43" s="38" t="s">
        <v>18</v>
      </c>
      <c r="F43" s="38" t="s">
        <v>115</v>
      </c>
      <c r="G43" s="100">
        <v>235</v>
      </c>
      <c r="H43" s="100">
        <v>245</v>
      </c>
      <c r="I43" s="39">
        <v>265</v>
      </c>
    </row>
    <row r="44" spans="1:9" ht="60">
      <c r="A44" s="15"/>
      <c r="B44" s="144" t="s">
        <v>275</v>
      </c>
      <c r="C44" s="69" t="s">
        <v>276</v>
      </c>
      <c r="D44" s="38" t="s">
        <v>11</v>
      </c>
      <c r="E44" s="38" t="s">
        <v>18</v>
      </c>
      <c r="F44" s="38"/>
      <c r="G44" s="100">
        <f>G45</f>
        <v>50</v>
      </c>
      <c r="H44" s="100">
        <f>H45</f>
        <v>42</v>
      </c>
      <c r="I44" s="39">
        <f>I45</f>
        <v>50</v>
      </c>
    </row>
    <row r="45" spans="1:9" ht="45">
      <c r="A45" s="15"/>
      <c r="B45" s="149" t="s">
        <v>114</v>
      </c>
      <c r="C45" s="69" t="s">
        <v>276</v>
      </c>
      <c r="D45" s="38" t="s">
        <v>11</v>
      </c>
      <c r="E45" s="38" t="s">
        <v>18</v>
      </c>
      <c r="F45" s="38" t="s">
        <v>115</v>
      </c>
      <c r="G45" s="100">
        <v>50</v>
      </c>
      <c r="H45" s="100">
        <v>42</v>
      </c>
      <c r="I45" s="39">
        <v>50</v>
      </c>
    </row>
    <row r="46" spans="1:9" ht="114" customHeight="1">
      <c r="A46" s="15"/>
      <c r="B46" s="16" t="s">
        <v>129</v>
      </c>
      <c r="C46" s="44" t="s">
        <v>193</v>
      </c>
      <c r="D46" s="44" t="s">
        <v>11</v>
      </c>
      <c r="E46" s="44" t="s">
        <v>24</v>
      </c>
      <c r="F46" s="44"/>
      <c r="G46" s="97">
        <f>G47</f>
        <v>9.6999999999999993</v>
      </c>
      <c r="H46" s="45">
        <f t="shared" ref="H46:I46" si="4">H47</f>
        <v>0</v>
      </c>
      <c r="I46" s="45">
        <f t="shared" si="4"/>
        <v>0</v>
      </c>
    </row>
    <row r="47" spans="1:9" ht="48" customHeight="1">
      <c r="A47" s="15"/>
      <c r="B47" s="59" t="s">
        <v>161</v>
      </c>
      <c r="C47" s="44" t="s">
        <v>162</v>
      </c>
      <c r="D47" s="44" t="s">
        <v>11</v>
      </c>
      <c r="E47" s="44" t="s">
        <v>24</v>
      </c>
      <c r="F47" s="44"/>
      <c r="G47" s="97">
        <f>G48</f>
        <v>9.6999999999999993</v>
      </c>
      <c r="H47" s="45">
        <f>H48</f>
        <v>0</v>
      </c>
      <c r="I47" s="45">
        <f>I48</f>
        <v>0</v>
      </c>
    </row>
    <row r="48" spans="1:9" ht="57" customHeight="1">
      <c r="A48" s="15"/>
      <c r="B48" s="125" t="s">
        <v>233</v>
      </c>
      <c r="C48" s="38" t="s">
        <v>196</v>
      </c>
      <c r="D48" s="38" t="s">
        <v>11</v>
      </c>
      <c r="E48" s="38" t="s">
        <v>24</v>
      </c>
      <c r="F48" s="38" t="s">
        <v>119</v>
      </c>
      <c r="G48" s="100">
        <v>9.6999999999999993</v>
      </c>
      <c r="H48" s="39">
        <v>0</v>
      </c>
      <c r="I48" s="39">
        <v>0</v>
      </c>
    </row>
    <row r="49" spans="1:9" ht="63">
      <c r="A49" s="15"/>
      <c r="B49" s="49" t="s">
        <v>103</v>
      </c>
      <c r="C49" s="44" t="s">
        <v>165</v>
      </c>
      <c r="D49" s="44" t="s">
        <v>26</v>
      </c>
      <c r="E49" s="44" t="s">
        <v>14</v>
      </c>
      <c r="F49" s="48"/>
      <c r="G49" s="97">
        <f>G50+G52+G54</f>
        <v>164.8</v>
      </c>
      <c r="H49" s="45">
        <f>H50+H52+H54</f>
        <v>354.2</v>
      </c>
      <c r="I49" s="45">
        <f>I50+I52+I54</f>
        <v>412.7</v>
      </c>
    </row>
    <row r="50" spans="1:9" ht="28.5">
      <c r="A50" s="15"/>
      <c r="B50" s="59" t="s">
        <v>166</v>
      </c>
      <c r="C50" s="44" t="s">
        <v>167</v>
      </c>
      <c r="D50" s="44" t="s">
        <v>26</v>
      </c>
      <c r="E50" s="44" t="s">
        <v>14</v>
      </c>
      <c r="F50" s="48"/>
      <c r="G50" s="97">
        <f>G51</f>
        <v>5</v>
      </c>
      <c r="H50" s="45">
        <f>H51</f>
        <v>5</v>
      </c>
      <c r="I50" s="45">
        <f>I51</f>
        <v>10</v>
      </c>
    </row>
    <row r="51" spans="1:9" ht="16.5">
      <c r="A51" s="15"/>
      <c r="B51" s="24" t="s">
        <v>96</v>
      </c>
      <c r="C51" s="40" t="s">
        <v>169</v>
      </c>
      <c r="D51" s="38" t="s">
        <v>26</v>
      </c>
      <c r="E51" s="38" t="s">
        <v>14</v>
      </c>
      <c r="F51" s="40" t="s">
        <v>115</v>
      </c>
      <c r="G51" s="100">
        <v>5</v>
      </c>
      <c r="H51" s="39">
        <v>5</v>
      </c>
      <c r="I51" s="39">
        <v>10</v>
      </c>
    </row>
    <row r="52" spans="1:9" ht="28.5">
      <c r="A52" s="15"/>
      <c r="B52" s="59" t="s">
        <v>170</v>
      </c>
      <c r="C52" s="44" t="s">
        <v>171</v>
      </c>
      <c r="D52" s="38" t="s">
        <v>26</v>
      </c>
      <c r="E52" s="38" t="s">
        <v>14</v>
      </c>
      <c r="F52" s="40"/>
      <c r="G52" s="100">
        <f>G53</f>
        <v>27.8</v>
      </c>
      <c r="H52" s="39">
        <f>H53</f>
        <v>60</v>
      </c>
      <c r="I52" s="39">
        <f>I53</f>
        <v>60</v>
      </c>
    </row>
    <row r="53" spans="1:9" ht="16.5">
      <c r="A53" s="15"/>
      <c r="B53" s="22" t="s">
        <v>97</v>
      </c>
      <c r="C53" s="40" t="s">
        <v>194</v>
      </c>
      <c r="D53" s="38" t="s">
        <v>26</v>
      </c>
      <c r="E53" s="38" t="s">
        <v>14</v>
      </c>
      <c r="F53" s="40" t="s">
        <v>115</v>
      </c>
      <c r="G53" s="100">
        <v>27.8</v>
      </c>
      <c r="H53" s="39">
        <v>60</v>
      </c>
      <c r="I53" s="39">
        <v>60</v>
      </c>
    </row>
    <row r="54" spans="1:9" ht="42.75">
      <c r="A54" s="15"/>
      <c r="B54" s="59" t="s">
        <v>173</v>
      </c>
      <c r="C54" s="44" t="s">
        <v>174</v>
      </c>
      <c r="D54" s="38" t="s">
        <v>26</v>
      </c>
      <c r="E54" s="38" t="s">
        <v>14</v>
      </c>
      <c r="F54" s="40"/>
      <c r="G54" s="100">
        <f>G55+G56</f>
        <v>132</v>
      </c>
      <c r="H54" s="39">
        <f t="shared" ref="H54:I54" si="5">H55+H56</f>
        <v>289.2</v>
      </c>
      <c r="I54" s="39">
        <f t="shared" si="5"/>
        <v>342.7</v>
      </c>
    </row>
    <row r="55" spans="1:9" ht="66">
      <c r="A55" s="15"/>
      <c r="B55" s="63" t="s">
        <v>185</v>
      </c>
      <c r="C55" s="38" t="s">
        <v>186</v>
      </c>
      <c r="D55" s="38" t="s">
        <v>26</v>
      </c>
      <c r="E55" s="38" t="s">
        <v>14</v>
      </c>
      <c r="F55" s="40" t="s">
        <v>115</v>
      </c>
      <c r="G55" s="100">
        <v>15</v>
      </c>
      <c r="H55" s="39">
        <v>15</v>
      </c>
      <c r="I55" s="39">
        <v>15</v>
      </c>
    </row>
    <row r="56" spans="1:9" ht="33">
      <c r="A56" s="15"/>
      <c r="B56" s="24" t="s">
        <v>98</v>
      </c>
      <c r="C56" s="40" t="s">
        <v>187</v>
      </c>
      <c r="D56" s="38" t="s">
        <v>26</v>
      </c>
      <c r="E56" s="38" t="s">
        <v>14</v>
      </c>
      <c r="F56" s="40" t="s">
        <v>115</v>
      </c>
      <c r="G56" s="100">
        <v>117</v>
      </c>
      <c r="H56" s="39">
        <v>274.2</v>
      </c>
      <c r="I56" s="39">
        <v>327.7</v>
      </c>
    </row>
    <row r="57" spans="1:9" ht="78.75">
      <c r="A57" s="15"/>
      <c r="B57" s="49" t="s">
        <v>99</v>
      </c>
      <c r="C57" s="44" t="s">
        <v>175</v>
      </c>
      <c r="D57" s="44" t="s">
        <v>29</v>
      </c>
      <c r="E57" s="44" t="s">
        <v>6</v>
      </c>
      <c r="F57" s="48"/>
      <c r="G57" s="97">
        <f>G59+G60</f>
        <v>807.9</v>
      </c>
      <c r="H57" s="45">
        <f t="shared" ref="H57:I57" si="6">H59+H60</f>
        <v>967.9</v>
      </c>
      <c r="I57" s="45">
        <f t="shared" si="6"/>
        <v>807.9</v>
      </c>
    </row>
    <row r="58" spans="1:9" ht="71.25">
      <c r="A58" s="15"/>
      <c r="B58" s="59" t="s">
        <v>188</v>
      </c>
      <c r="C58" s="44" t="s">
        <v>189</v>
      </c>
      <c r="D58" s="44" t="s">
        <v>29</v>
      </c>
      <c r="E58" s="44" t="s">
        <v>6</v>
      </c>
      <c r="F58" s="48"/>
      <c r="G58" s="97">
        <f>G59+G60</f>
        <v>807.9</v>
      </c>
      <c r="H58" s="45">
        <f>H59+H60</f>
        <v>967.9</v>
      </c>
      <c r="I58" s="45">
        <f>I59+I60</f>
        <v>807.9</v>
      </c>
    </row>
    <row r="59" spans="1:9" ht="66">
      <c r="A59" s="15"/>
      <c r="B59" s="24" t="s">
        <v>126</v>
      </c>
      <c r="C59" s="70" t="s">
        <v>195</v>
      </c>
      <c r="D59" s="38" t="s">
        <v>29</v>
      </c>
      <c r="E59" s="38" t="s">
        <v>6</v>
      </c>
      <c r="F59" s="40" t="s">
        <v>40</v>
      </c>
      <c r="G59" s="100">
        <v>737.9</v>
      </c>
      <c r="H59" s="39">
        <v>897.9</v>
      </c>
      <c r="I59" s="39">
        <v>737.9</v>
      </c>
    </row>
    <row r="60" spans="1:9" ht="33">
      <c r="A60" s="15"/>
      <c r="B60" s="24" t="s">
        <v>100</v>
      </c>
      <c r="C60" s="10" t="s">
        <v>177</v>
      </c>
      <c r="D60" s="38" t="s">
        <v>29</v>
      </c>
      <c r="E60" s="38" t="s">
        <v>6</v>
      </c>
      <c r="F60" s="40" t="s">
        <v>115</v>
      </c>
      <c r="G60" s="100">
        <v>70</v>
      </c>
      <c r="H60" s="39">
        <v>70</v>
      </c>
      <c r="I60" s="39">
        <v>70</v>
      </c>
    </row>
    <row r="61" spans="1:9" ht="76.5" customHeight="1">
      <c r="A61" s="15"/>
      <c r="B61" s="46" t="s">
        <v>101</v>
      </c>
      <c r="C61" s="44" t="s">
        <v>178</v>
      </c>
      <c r="D61" s="44" t="s">
        <v>33</v>
      </c>
      <c r="E61" s="44" t="s">
        <v>6</v>
      </c>
      <c r="F61" s="44"/>
      <c r="G61" s="97">
        <f t="shared" ref="G61:I62" si="7">G62</f>
        <v>20</v>
      </c>
      <c r="H61" s="45">
        <f t="shared" si="7"/>
        <v>15</v>
      </c>
      <c r="I61" s="45">
        <f t="shared" si="7"/>
        <v>15</v>
      </c>
    </row>
    <row r="62" spans="1:9" ht="58.5" customHeight="1">
      <c r="A62" s="15"/>
      <c r="B62" s="59" t="s">
        <v>180</v>
      </c>
      <c r="C62" s="44" t="s">
        <v>179</v>
      </c>
      <c r="D62" s="44" t="s">
        <v>33</v>
      </c>
      <c r="E62" s="44" t="s">
        <v>6</v>
      </c>
      <c r="F62" s="44"/>
      <c r="G62" s="97">
        <f t="shared" si="7"/>
        <v>20</v>
      </c>
      <c r="H62" s="45">
        <f t="shared" si="7"/>
        <v>15</v>
      </c>
      <c r="I62" s="45">
        <f t="shared" si="7"/>
        <v>15</v>
      </c>
    </row>
    <row r="63" spans="1:9" ht="50.25" thickBot="1">
      <c r="A63" s="15"/>
      <c r="B63" s="63" t="s">
        <v>181</v>
      </c>
      <c r="C63" s="38" t="s">
        <v>182</v>
      </c>
      <c r="D63" s="33">
        <v>11</v>
      </c>
      <c r="E63" s="40" t="s">
        <v>6</v>
      </c>
      <c r="F63" s="33">
        <v>240</v>
      </c>
      <c r="G63" s="100">
        <v>20</v>
      </c>
      <c r="H63" s="177">
        <v>15</v>
      </c>
      <c r="I63" s="177">
        <v>15</v>
      </c>
    </row>
    <row r="64" spans="1:9" ht="17.25" thickBot="1">
      <c r="A64" s="32"/>
      <c r="B64" s="50" t="s">
        <v>43</v>
      </c>
      <c r="C64" s="51"/>
      <c r="D64" s="51"/>
      <c r="E64" s="51"/>
      <c r="F64" s="51"/>
      <c r="G64" s="109">
        <f>G8+G18+G37+G30+G46+G49+G57+G61</f>
        <v>2894.8</v>
      </c>
      <c r="H64" s="178">
        <f>H8+H18+H37+H30+H46+H49+H57+H61</f>
        <v>2868.2</v>
      </c>
      <c r="I64" s="179">
        <f>I8+I18+I37+I30+I46+I49+I57+I61</f>
        <v>2873.2</v>
      </c>
    </row>
  </sheetData>
  <mergeCells count="2">
    <mergeCell ref="E1:G1"/>
    <mergeCell ref="B5:I5"/>
  </mergeCells>
  <phoneticPr fontId="0" type="noConversion"/>
  <pageMargins left="0.39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3</vt:lpstr>
      <vt:lpstr>приложение 4</vt:lpstr>
      <vt:lpstr>прилож.5</vt:lpstr>
      <vt:lpstr>приложение 6</vt:lpstr>
      <vt:lpstr>приложение 7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User</cp:lastModifiedBy>
  <cp:lastPrinted>2016-12-22T04:13:19Z</cp:lastPrinted>
  <dcterms:created xsi:type="dcterms:W3CDTF">2013-10-11T10:23:54Z</dcterms:created>
  <dcterms:modified xsi:type="dcterms:W3CDTF">2017-03-29T04:53:35Z</dcterms:modified>
</cp:coreProperties>
</file>